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srvinfo\Sauvegarde\Service Economique\Economat\2-HPMB\4-CH-SERVICE TECHNIQUE et SSI\"/>
    </mc:Choice>
  </mc:AlternateContent>
  <xr:revisionPtr revIDLastSave="0" documentId="13_ncr:1_{D92BEABC-A8E1-4D10-8F29-8EBDD19895CC}" xr6:coauthVersionLast="47" xr6:coauthVersionMax="47" xr10:uidLastSave="{00000000-0000-0000-0000-000000000000}"/>
  <bookViews>
    <workbookView xWindow="-108" yWindow="-108" windowWidth="29016" windowHeight="15696" xr2:uid="{D8E883A1-6D31-4A01-AB5F-5CC6F9F2777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31" i="1" l="1"/>
  <c r="M39" i="1"/>
  <c r="M7" i="1"/>
  <c r="L40" i="1"/>
  <c r="K40" i="1"/>
  <c r="L35" i="1"/>
  <c r="K35" i="1"/>
  <c r="K19" i="1"/>
  <c r="H19" i="1"/>
</calcChain>
</file>

<file path=xl/sharedStrings.xml><?xml version="1.0" encoding="utf-8"?>
<sst xmlns="http://schemas.openxmlformats.org/spreadsheetml/2006/main" count="136" uniqueCount="81">
  <si>
    <r>
      <rPr>
        <b/>
        <sz val="28"/>
        <color indexed="18"/>
        <rFont val="Arial"/>
        <family val="2"/>
      </rPr>
      <t>CENTRE HOSPITALIER DE</t>
    </r>
    <r>
      <rPr>
        <b/>
        <sz val="28"/>
        <color indexed="18"/>
        <rFont val="Arial"/>
        <family val="2"/>
      </rPr>
      <t xml:space="preserve">  </t>
    </r>
    <r>
      <rPr>
        <b/>
        <sz val="28"/>
        <color indexed="10"/>
        <rFont val="Arial"/>
        <family val="2"/>
      </rPr>
      <t>(Préciser le nom de votre Etablissement)</t>
    </r>
  </si>
  <si>
    <r>
      <rPr>
        <b/>
        <u/>
        <sz val="16"/>
        <color indexed="18"/>
        <rFont val="Arial"/>
        <family val="2"/>
      </rPr>
      <t>SURFACES  DÉVELOPPÉES INTRA-MUROS</t>
    </r>
    <r>
      <rPr>
        <b/>
        <sz val="16"/>
        <color indexed="60"/>
        <rFont val="Arial"/>
        <family val="2"/>
      </rPr>
      <t xml:space="preserve">  - </t>
    </r>
    <r>
      <rPr>
        <b/>
        <u/>
        <sz val="16"/>
        <color indexed="10"/>
        <rFont val="Arial"/>
        <family val="2"/>
      </rPr>
      <t>Joindre le plan de masse S.V.P.</t>
    </r>
  </si>
  <si>
    <t>QUALITÉ</t>
  </si>
  <si>
    <t>Désignation et Adresse du  Bâtiment (pour une analyse des risques se reporter au site https://www.georisques.gouv.fr /)</t>
  </si>
  <si>
    <t>ACTIVITES</t>
  </si>
  <si>
    <t>Nbr de NIVEAUX</t>
  </si>
  <si>
    <t>Année</t>
  </si>
  <si>
    <t>SURFACE DEVELOPPEE</t>
  </si>
  <si>
    <t>DONT Total Surface plancher bois</t>
  </si>
  <si>
    <t>Nb Lits</t>
  </si>
  <si>
    <t>Nb Places</t>
  </si>
  <si>
    <t>PROPRIÉTAIRE</t>
  </si>
  <si>
    <t>N° 1</t>
  </si>
  <si>
    <t>N° 2</t>
  </si>
  <si>
    <t>TOTAL</t>
  </si>
  <si>
    <t>M2</t>
  </si>
  <si>
    <t>___ Lits</t>
  </si>
  <si>
    <t>___ Places</t>
  </si>
  <si>
    <t>SURFACES DÉVELOPPÉES A L'EXTÈRIEUR DU SITE PRINCIPAL</t>
  </si>
  <si>
    <t>Propriétaire ou Propriétaire non occupant</t>
  </si>
  <si>
    <t>___ Lits et ___ Places</t>
  </si>
  <si>
    <t>Locataire ou logé à titre gratuit</t>
  </si>
  <si>
    <t>LOCATAIRE</t>
  </si>
  <si>
    <t>LOC</t>
  </si>
  <si>
    <t>Adresse du  Bâtiment en DNA (pour une analyse des risques se reporter au site https://www.georisques.gouv.fr /)</t>
  </si>
  <si>
    <t xml:space="preserve">Surface totale </t>
  </si>
  <si>
    <t>Autre INFO</t>
  </si>
  <si>
    <t>Surface totale</t>
  </si>
  <si>
    <t>DNA</t>
  </si>
  <si>
    <t>Ha</t>
  </si>
  <si>
    <t>TOTAL  DES BÂTIMENTS EXTERIEURS:                 M2</t>
  </si>
  <si>
    <t>TOTAL DES BOIS OU PRAIRIES A ASSURER:                 Ha</t>
  </si>
  <si>
    <r>
      <rPr>
        <b/>
        <sz val="12"/>
        <color indexed="18"/>
        <rFont val="Arial"/>
        <family val="2"/>
      </rPr>
      <t xml:space="preserve">TOTAL GÉNÈRAL DU PATRIMOINE A ASSURER =    </t>
    </r>
    <r>
      <rPr>
        <b/>
        <u/>
        <sz val="12"/>
        <color indexed="18"/>
        <rFont val="Arial"/>
        <family val="2"/>
      </rPr>
      <t xml:space="preserve">           M2</t>
    </r>
  </si>
  <si>
    <t xml:space="preserve">Ce tableau peut être remplacé par vos propres documents </t>
  </si>
  <si>
    <r>
      <t xml:space="preserve">Hôpital de Sallanches </t>
    </r>
    <r>
      <rPr>
        <sz val="10"/>
        <rFont val="Arial"/>
        <family val="2"/>
      </rPr>
      <t>380, rue de l'Hôpital - 74 700 Sallanches</t>
    </r>
  </si>
  <si>
    <t>MCO</t>
  </si>
  <si>
    <t>5 + combles + sous-sol</t>
  </si>
  <si>
    <t>4 + local technique</t>
  </si>
  <si>
    <t>2 + local technique et hélistation</t>
  </si>
  <si>
    <t>rdc</t>
  </si>
  <si>
    <t xml:space="preserve">1er étage </t>
  </si>
  <si>
    <t>RDC</t>
  </si>
  <si>
    <r>
      <t xml:space="preserve">Hôpital de Sallanches GIE IRM faucygny Mont Blanc </t>
    </r>
    <r>
      <rPr>
        <sz val="10"/>
        <rFont val="Arial"/>
        <family val="2"/>
      </rPr>
      <t>380, rue de l'Hôpital - 74 700 Sallanches</t>
    </r>
  </si>
  <si>
    <r>
      <t xml:space="preserve">Hôpital de Sallanches Centre Hémodialyse </t>
    </r>
    <r>
      <rPr>
        <sz val="10"/>
        <rFont val="Arial"/>
        <family val="2"/>
      </rPr>
      <t>380, rue de l'Hôpital - 74 700 Sallanches</t>
    </r>
  </si>
  <si>
    <r>
      <t xml:space="preserve">IFAS </t>
    </r>
    <r>
      <rPr>
        <sz val="10"/>
        <rFont val="Arial"/>
        <family val="2"/>
      </rPr>
      <t>380, rue de l'Hôpital - 74 700 Sallanches</t>
    </r>
  </si>
  <si>
    <t>R+1</t>
  </si>
  <si>
    <r>
      <t xml:space="preserve">immeuble le Deyon 380, </t>
    </r>
    <r>
      <rPr>
        <sz val="10"/>
        <rFont val="Arial"/>
        <family val="2"/>
      </rPr>
      <t>rue de l'Hôpital - 74 700 Sallanches</t>
    </r>
  </si>
  <si>
    <t xml:space="preserve">Logement privé </t>
  </si>
  <si>
    <r>
      <t xml:space="preserve">Villa de fonction 2 </t>
    </r>
    <r>
      <rPr>
        <sz val="10"/>
        <rFont val="Arial"/>
        <family val="2"/>
      </rPr>
      <t>155, rte du Verney  - 74 700 Sallanches</t>
    </r>
  </si>
  <si>
    <r>
      <t>Maison de retraite de Sallanches</t>
    </r>
    <r>
      <rPr>
        <sz val="10"/>
        <rFont val="Arial"/>
        <family val="2"/>
      </rPr>
      <t xml:space="preserve"> : 195, rte du Verney - 74 700 Sallanches</t>
    </r>
  </si>
  <si>
    <t>EHPAD</t>
  </si>
  <si>
    <t>R+3</t>
  </si>
  <si>
    <r>
      <t>Bâtiment HAD</t>
    </r>
    <r>
      <rPr>
        <sz val="10"/>
        <rFont val="Arial"/>
        <family val="2"/>
      </rPr>
      <t xml:space="preserve"> 380, rue de l'Hôpital - 74 700 Sallanches</t>
    </r>
  </si>
  <si>
    <t>P</t>
  </si>
  <si>
    <t>Maison de santé</t>
  </si>
  <si>
    <t>Consultations</t>
  </si>
  <si>
    <t>????</t>
  </si>
  <si>
    <t>R+2</t>
  </si>
  <si>
    <t>P,N,O</t>
  </si>
  <si>
    <t>Dialyse</t>
  </si>
  <si>
    <r>
      <t xml:space="preserve">Hôpital de Sallanches Extension UHCD </t>
    </r>
    <r>
      <rPr>
        <sz val="10"/>
        <rFont val="Arial"/>
        <family val="2"/>
      </rPr>
      <t>380, rue de l'Hôpital - 74 700 Sallanches</t>
    </r>
  </si>
  <si>
    <t>extension self</t>
  </si>
  <si>
    <t>Imagerie médicale IRM</t>
  </si>
  <si>
    <r>
      <t xml:space="preserve">Hôpital de Sallanches extension dans patio  </t>
    </r>
    <r>
      <rPr>
        <sz val="10"/>
        <rFont val="Arial"/>
        <family val="2"/>
      </rPr>
      <t>380, rue de l'Hôpital - 74 700 Sallanches</t>
    </r>
  </si>
  <si>
    <t>inclus</t>
  </si>
  <si>
    <t>SMR</t>
  </si>
  <si>
    <r>
      <rPr>
        <b/>
        <sz val="10"/>
        <color theme="1"/>
        <rFont val="Aptos Narrow"/>
        <scheme val="minor"/>
      </rPr>
      <t>Hôpital de Chamonix</t>
    </r>
    <r>
      <rPr>
        <sz val="10"/>
        <color theme="1"/>
        <rFont val="Aptos Narrow"/>
        <family val="2"/>
        <scheme val="minor"/>
      </rPr>
      <t>, 509 Rue des Pélerins 74400 Chamonix : SSR (ERP)</t>
    </r>
  </si>
  <si>
    <r>
      <rPr>
        <b/>
        <sz val="10"/>
        <color theme="1"/>
        <rFont val="Aptos Narrow"/>
        <scheme val="minor"/>
      </rPr>
      <t>Hôpital de Chamonix</t>
    </r>
    <r>
      <rPr>
        <sz val="10"/>
        <color theme="1"/>
        <rFont val="Aptos Narrow"/>
        <family val="2"/>
        <scheme val="minor"/>
      </rPr>
      <t xml:space="preserve">, 509 Rue des Pélerins 74400 Chamonix : </t>
    </r>
    <r>
      <rPr>
        <b/>
        <sz val="10"/>
        <color rgb="FF0070C0"/>
        <rFont val="Aptos Narrow"/>
        <scheme val="minor"/>
      </rPr>
      <t>Maison de Santé Pluriprofessionnelle  (ERP)</t>
    </r>
  </si>
  <si>
    <r>
      <rPr>
        <b/>
        <sz val="10"/>
        <color theme="1"/>
        <rFont val="Aptos Narrow"/>
        <scheme val="minor"/>
      </rPr>
      <t>Hôpital de Chamonix</t>
    </r>
    <r>
      <rPr>
        <sz val="10"/>
        <color theme="1"/>
        <rFont val="Aptos Narrow"/>
        <family val="2"/>
        <scheme val="minor"/>
      </rPr>
      <t xml:space="preserve">, 509 Rue des Pélerins 74400 Chamonix : </t>
    </r>
    <r>
      <rPr>
        <b/>
        <sz val="10"/>
        <color rgb="FF0070C0"/>
        <rFont val="Aptos Narrow"/>
        <scheme val="minor"/>
      </rPr>
      <t>ancienne Radiologie Privée (ERP)</t>
    </r>
  </si>
  <si>
    <r>
      <rPr>
        <b/>
        <sz val="10"/>
        <color theme="1"/>
        <rFont val="Aptos Narrow"/>
        <scheme val="minor"/>
      </rPr>
      <t>Hôpital de Chamonix</t>
    </r>
    <r>
      <rPr>
        <sz val="10"/>
        <color theme="1"/>
        <rFont val="Aptos Narrow"/>
        <family val="2"/>
        <scheme val="minor"/>
      </rPr>
      <t>, 509 Rue des Pélerins 74400 Chamonix :</t>
    </r>
    <r>
      <rPr>
        <b/>
        <sz val="10"/>
        <color theme="1"/>
        <rFont val="Aptos Narrow"/>
        <scheme val="minor"/>
      </rPr>
      <t xml:space="preserve"> </t>
    </r>
    <r>
      <rPr>
        <b/>
        <sz val="10"/>
        <color rgb="FF0070C0"/>
        <rFont val="Aptos Narrow"/>
        <scheme val="minor"/>
      </rPr>
      <t>Chalet de Fonction (hébergement du personnel)</t>
    </r>
  </si>
  <si>
    <r>
      <rPr>
        <b/>
        <sz val="10"/>
        <rFont val="Arial"/>
        <family val="2"/>
      </rPr>
      <t>Centre de consultations Médipôle Cluses</t>
    </r>
    <r>
      <rPr>
        <sz val="10"/>
        <rFont val="Arial"/>
        <family val="2"/>
      </rPr>
      <t>, 35 boulevard du Chevran 74300 Cluses</t>
    </r>
  </si>
  <si>
    <r>
      <rPr>
        <b/>
        <sz val="10"/>
        <color theme="1"/>
        <rFont val="Aptos Narrow"/>
        <scheme val="minor"/>
      </rPr>
      <t>EHPAD Hélène Couttet</t>
    </r>
    <r>
      <rPr>
        <sz val="10"/>
        <color theme="1"/>
        <rFont val="Aptos Narrow"/>
        <family val="2"/>
        <scheme val="minor"/>
      </rPr>
      <t>, 110 Chemin François Devouassoux 74400 Chamonix</t>
    </r>
  </si>
  <si>
    <t>Partie partiellement désaffectée</t>
  </si>
  <si>
    <t>60 Lits et 113 Places</t>
  </si>
  <si>
    <t xml:space="preserve"> Lits et 61 Places</t>
  </si>
  <si>
    <t>PAS DE DNA</t>
  </si>
  <si>
    <t>extension pour 2ème appareil  IRM</t>
  </si>
  <si>
    <r>
      <t xml:space="preserve">Villa de fonction 3 </t>
    </r>
    <r>
      <rPr>
        <sz val="10"/>
        <rFont val="Arial"/>
        <family val="2"/>
      </rPr>
      <t>157, rte du Verney  - 74 700 Sallanches</t>
    </r>
  </si>
  <si>
    <t>extension chambre mortuaire</t>
  </si>
  <si>
    <t>HAD et EMSP</t>
  </si>
  <si>
    <t>Ecole aide soignante + consultation + locaux syndicaux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</si>
</sst>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2">
    <font>
      <sz val="11"/>
      <color theme="1"/>
      <name val="Aptos Narrow"/>
      <family val="2"/>
      <scheme val="minor"/>
    </font>
    <font>
      <b/>
      <sz val="28"/>
      <color rgb="FF003399"/>
      <name val="Arial"/>
      <family val="2"/>
    </font>
    <font>
      <b/>
      <sz val="28"/>
      <color indexed="18"/>
      <name val="Arial"/>
      <family val="2"/>
    </font>
    <font>
      <b/>
      <sz val="28"/>
      <color indexed="10"/>
      <name val="Arial"/>
      <family val="2"/>
    </font>
    <font>
      <sz val="10"/>
      <name val="Arial"/>
      <family val="2"/>
    </font>
    <font>
      <b/>
      <u/>
      <sz val="16"/>
      <color rgb="FFC00000"/>
      <name val="Arial"/>
      <family val="2"/>
    </font>
    <font>
      <b/>
      <u/>
      <sz val="16"/>
      <color indexed="18"/>
      <name val="Arial"/>
      <family val="2"/>
    </font>
    <font>
      <b/>
      <sz val="16"/>
      <color indexed="60"/>
      <name val="Arial"/>
      <family val="2"/>
    </font>
    <font>
      <b/>
      <u/>
      <sz val="16"/>
      <color indexed="10"/>
      <name val="Arial"/>
      <family val="2"/>
    </font>
    <font>
      <sz val="16"/>
      <color rgb="FFC00000"/>
      <name val="Arial"/>
      <family val="2"/>
    </font>
    <font>
      <b/>
      <sz val="10"/>
      <color rgb="FF003399"/>
      <name val="Arial"/>
      <family val="2"/>
    </font>
    <font>
      <b/>
      <sz val="10"/>
      <color rgb="FF0000FF"/>
      <name val="Arial"/>
      <family val="2"/>
    </font>
    <font>
      <b/>
      <sz val="10"/>
      <name val="Arial"/>
      <family val="2"/>
    </font>
    <font>
      <u/>
      <sz val="10"/>
      <color rgb="FF0000FF"/>
      <name val="Arial"/>
      <family val="2"/>
    </font>
    <font>
      <b/>
      <u/>
      <sz val="10"/>
      <name val="Arial"/>
      <family val="2"/>
    </font>
    <font>
      <b/>
      <u/>
      <sz val="22"/>
      <name val="Arial"/>
      <family val="2"/>
    </font>
    <font>
      <b/>
      <u/>
      <sz val="16"/>
      <color rgb="FF000099"/>
      <name val="Arial"/>
      <family val="2"/>
    </font>
    <font>
      <b/>
      <u/>
      <sz val="10"/>
      <color rgb="FF0000CC"/>
      <name val="Arial"/>
      <family val="2"/>
    </font>
    <font>
      <u/>
      <sz val="10"/>
      <name val="Arial"/>
      <family val="2"/>
    </font>
    <font>
      <b/>
      <sz val="10"/>
      <color rgb="FF0000CC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rgb="FF000099"/>
      <name val="Arial"/>
      <family val="2"/>
    </font>
    <font>
      <b/>
      <sz val="12"/>
      <color indexed="18"/>
      <name val="Arial"/>
      <family val="2"/>
    </font>
    <font>
      <b/>
      <u/>
      <sz val="12"/>
      <color indexed="18"/>
      <name val="Arial"/>
      <family val="2"/>
    </font>
    <font>
      <b/>
      <sz val="16"/>
      <color rgb="FFFF0000"/>
      <name val="Arial"/>
      <family val="2"/>
    </font>
    <font>
      <sz val="11"/>
      <name val="Arial"/>
      <family val="2"/>
    </font>
    <font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scheme val="minor"/>
    </font>
    <font>
      <sz val="10"/>
      <color theme="1"/>
      <name val="Aptos Narrow"/>
      <scheme val="minor"/>
    </font>
    <font>
      <b/>
      <sz val="10"/>
      <color rgb="FF0070C0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rgb="FF003399"/>
      </left>
      <right/>
      <top style="medium">
        <color rgb="FF003399"/>
      </top>
      <bottom style="medium">
        <color rgb="FF003399"/>
      </bottom>
      <diagonal/>
    </border>
    <border>
      <left/>
      <right/>
      <top style="medium">
        <color rgb="FF003399"/>
      </top>
      <bottom style="medium">
        <color rgb="FF003399"/>
      </bottom>
      <diagonal/>
    </border>
    <border>
      <left/>
      <right style="medium">
        <color rgb="FF003399"/>
      </right>
      <top style="medium">
        <color rgb="FF003399"/>
      </top>
      <bottom style="medium">
        <color rgb="FF003399"/>
      </bottom>
      <diagonal/>
    </border>
    <border>
      <left/>
      <right/>
      <top style="double">
        <color indexed="64"/>
      </top>
      <bottom/>
      <diagonal/>
    </border>
    <border>
      <left style="medium">
        <color rgb="FF003399"/>
      </left>
      <right/>
      <top/>
      <bottom/>
      <diagonal/>
    </border>
    <border>
      <left/>
      <right style="medium">
        <color rgb="FF003399"/>
      </right>
      <top/>
      <bottom/>
      <diagonal/>
    </border>
    <border>
      <left style="medium">
        <color rgb="FF003399"/>
      </left>
      <right/>
      <top style="medium">
        <color rgb="FF003399"/>
      </top>
      <bottom/>
      <diagonal/>
    </border>
    <border>
      <left/>
      <right/>
      <top style="medium">
        <color rgb="FF003399"/>
      </top>
      <bottom/>
      <diagonal/>
    </border>
    <border>
      <left/>
      <right style="medium">
        <color rgb="FF003399"/>
      </right>
      <top style="medium">
        <color rgb="FF003399"/>
      </top>
      <bottom/>
      <diagonal/>
    </border>
    <border>
      <left style="medium">
        <color rgb="FF003399"/>
      </left>
      <right/>
      <top/>
      <bottom style="medium">
        <color rgb="FF003399"/>
      </bottom>
      <diagonal/>
    </border>
    <border>
      <left/>
      <right/>
      <top/>
      <bottom style="medium">
        <color rgb="FF003399"/>
      </bottom>
      <diagonal/>
    </border>
    <border>
      <left/>
      <right style="medium">
        <color rgb="FF003399"/>
      </right>
      <top/>
      <bottom style="medium">
        <color rgb="FF003399"/>
      </bottom>
      <diagonal/>
    </border>
    <border>
      <left style="medium">
        <color rgb="FF00339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339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3399"/>
      </right>
      <top style="thin">
        <color indexed="64"/>
      </top>
      <bottom style="thin">
        <color indexed="64"/>
      </bottom>
      <diagonal/>
    </border>
    <border>
      <left style="medium">
        <color rgb="FF003399"/>
      </left>
      <right/>
      <top style="thin">
        <color indexed="64"/>
      </top>
      <bottom style="thin">
        <color indexed="64"/>
      </bottom>
      <diagonal/>
    </border>
    <border>
      <left style="medium">
        <color rgb="FF003399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3399"/>
      </right>
      <top style="thin">
        <color indexed="64"/>
      </top>
      <bottom/>
      <diagonal/>
    </border>
    <border>
      <left style="medium">
        <color rgb="FF003399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3399"/>
      </left>
      <right style="thin">
        <color indexed="64"/>
      </right>
      <top/>
      <bottom/>
      <diagonal/>
    </border>
    <border>
      <left style="medium">
        <color rgb="FF003399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3399"/>
      </right>
      <top/>
      <bottom style="thin">
        <color indexed="64"/>
      </bottom>
      <diagonal/>
    </border>
  </borders>
  <cellStyleXfs count="2">
    <xf numFmtId="0" fontId="0" fillId="0" borderId="0"/>
    <xf numFmtId="43" fontId="28" fillId="0" borderId="0" applyFont="0" applyFill="0" applyBorder="0" applyAlignment="0" applyProtection="0"/>
  </cellStyleXfs>
  <cellXfs count="166">
    <xf numFmtId="0" fontId="0" fillId="0" borderId="0" xfId="0"/>
    <xf numFmtId="0" fontId="0" fillId="0" borderId="4" xfId="0" applyBorder="1"/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0" fillId="0" borderId="25" xfId="0" applyBorder="1"/>
    <xf numFmtId="0" fontId="10" fillId="2" borderId="5" xfId="0" applyFont="1" applyFill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5" xfId="0" applyFont="1" applyFill="1" applyBorder="1"/>
    <xf numFmtId="0" fontId="4" fillId="2" borderId="19" xfId="0" applyFont="1" applyFill="1" applyBorder="1"/>
    <xf numFmtId="0" fontId="26" fillId="0" borderId="26" xfId="0" applyFont="1" applyBorder="1" applyAlignment="1">
      <alignment horizontal="center" vertical="center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64" fontId="12" fillId="2" borderId="14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right" vertical="center"/>
    </xf>
    <xf numFmtId="0" fontId="4" fillId="4" borderId="18" xfId="0" applyFont="1" applyFill="1" applyBorder="1"/>
    <xf numFmtId="0" fontId="12" fillId="2" borderId="14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0" fillId="2" borderId="33" xfId="0" applyFont="1" applyFill="1" applyBorder="1" applyAlignment="1">
      <alignment horizontal="center"/>
    </xf>
    <xf numFmtId="0" fontId="27" fillId="2" borderId="16" xfId="0" applyFont="1" applyFill="1" applyBorder="1" applyAlignment="1">
      <alignment horizontal="center"/>
    </xf>
    <xf numFmtId="0" fontId="30" fillId="0" borderId="33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/>
    </xf>
    <xf numFmtId="0" fontId="26" fillId="2" borderId="17" xfId="0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21" fillId="2" borderId="15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1" fillId="2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/>
    </xf>
    <xf numFmtId="0" fontId="26" fillId="2" borderId="17" xfId="0" applyFont="1" applyFill="1" applyBorder="1" applyAlignment="1">
      <alignment horizontal="center"/>
    </xf>
    <xf numFmtId="0" fontId="26" fillId="2" borderId="16" xfId="0" applyFont="1" applyFill="1" applyBorder="1" applyAlignment="1">
      <alignment horizont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3" borderId="29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20" fillId="2" borderId="20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A2F61-DDE8-4EED-9A88-7F70DCBC6E0D}">
  <dimension ref="A1:AB54"/>
  <sheetViews>
    <sheetView tabSelected="1" topLeftCell="D1" workbookViewId="0">
      <selection activeCell="P14" sqref="P14"/>
    </sheetView>
  </sheetViews>
  <sheetFormatPr baseColWidth="10" defaultRowHeight="13.8"/>
  <cols>
    <col min="1" max="1" width="15.59765625" customWidth="1"/>
    <col min="2" max="2" width="5.59765625" customWidth="1"/>
    <col min="3" max="3" width="30.59765625" customWidth="1"/>
    <col min="4" max="4" width="56.296875" customWidth="1"/>
    <col min="5" max="5" width="35.59765625" customWidth="1"/>
    <col min="6" max="6" width="24" customWidth="1"/>
    <col min="7" max="7" width="10.59765625" customWidth="1"/>
    <col min="8" max="10" width="5.59765625" customWidth="1"/>
    <col min="11" max="11" width="17.59765625" customWidth="1"/>
    <col min="12" max="13" width="20.59765625" customWidth="1"/>
    <col min="14" max="14" width="0" hidden="1" customWidth="1"/>
    <col min="257" max="257" width="15.59765625" customWidth="1"/>
    <col min="258" max="258" width="5.59765625" customWidth="1"/>
    <col min="259" max="260" width="30.59765625" customWidth="1"/>
    <col min="261" max="261" width="35.59765625" customWidth="1"/>
    <col min="262" max="262" width="9.09765625" customWidth="1"/>
    <col min="263" max="263" width="10.59765625" customWidth="1"/>
    <col min="264" max="266" width="5.59765625" customWidth="1"/>
    <col min="267" max="267" width="17.59765625" customWidth="1"/>
    <col min="268" max="269" width="20.59765625" customWidth="1"/>
    <col min="270" max="270" width="0" hidden="1" customWidth="1"/>
    <col min="513" max="513" width="15.59765625" customWidth="1"/>
    <col min="514" max="514" width="5.59765625" customWidth="1"/>
    <col min="515" max="516" width="30.59765625" customWidth="1"/>
    <col min="517" max="517" width="35.59765625" customWidth="1"/>
    <col min="518" max="518" width="9.09765625" customWidth="1"/>
    <col min="519" max="519" width="10.59765625" customWidth="1"/>
    <col min="520" max="522" width="5.59765625" customWidth="1"/>
    <col min="523" max="523" width="17.59765625" customWidth="1"/>
    <col min="524" max="525" width="20.59765625" customWidth="1"/>
    <col min="526" max="526" width="0" hidden="1" customWidth="1"/>
    <col min="769" max="769" width="15.59765625" customWidth="1"/>
    <col min="770" max="770" width="5.59765625" customWidth="1"/>
    <col min="771" max="772" width="30.59765625" customWidth="1"/>
    <col min="773" max="773" width="35.59765625" customWidth="1"/>
    <col min="774" max="774" width="9.09765625" customWidth="1"/>
    <col min="775" max="775" width="10.59765625" customWidth="1"/>
    <col min="776" max="778" width="5.59765625" customWidth="1"/>
    <col min="779" max="779" width="17.59765625" customWidth="1"/>
    <col min="780" max="781" width="20.59765625" customWidth="1"/>
    <col min="782" max="782" width="0" hidden="1" customWidth="1"/>
    <col min="1025" max="1025" width="15.59765625" customWidth="1"/>
    <col min="1026" max="1026" width="5.59765625" customWidth="1"/>
    <col min="1027" max="1028" width="30.59765625" customWidth="1"/>
    <col min="1029" max="1029" width="35.59765625" customWidth="1"/>
    <col min="1030" max="1030" width="9.09765625" customWidth="1"/>
    <col min="1031" max="1031" width="10.59765625" customWidth="1"/>
    <col min="1032" max="1034" width="5.59765625" customWidth="1"/>
    <col min="1035" max="1035" width="17.59765625" customWidth="1"/>
    <col min="1036" max="1037" width="20.59765625" customWidth="1"/>
    <col min="1038" max="1038" width="0" hidden="1" customWidth="1"/>
    <col min="1281" max="1281" width="15.59765625" customWidth="1"/>
    <col min="1282" max="1282" width="5.59765625" customWidth="1"/>
    <col min="1283" max="1284" width="30.59765625" customWidth="1"/>
    <col min="1285" max="1285" width="35.59765625" customWidth="1"/>
    <col min="1286" max="1286" width="9.09765625" customWidth="1"/>
    <col min="1287" max="1287" width="10.59765625" customWidth="1"/>
    <col min="1288" max="1290" width="5.59765625" customWidth="1"/>
    <col min="1291" max="1291" width="17.59765625" customWidth="1"/>
    <col min="1292" max="1293" width="20.59765625" customWidth="1"/>
    <col min="1294" max="1294" width="0" hidden="1" customWidth="1"/>
    <col min="1537" max="1537" width="15.59765625" customWidth="1"/>
    <col min="1538" max="1538" width="5.59765625" customWidth="1"/>
    <col min="1539" max="1540" width="30.59765625" customWidth="1"/>
    <col min="1541" max="1541" width="35.59765625" customWidth="1"/>
    <col min="1542" max="1542" width="9.09765625" customWidth="1"/>
    <col min="1543" max="1543" width="10.59765625" customWidth="1"/>
    <col min="1544" max="1546" width="5.59765625" customWidth="1"/>
    <col min="1547" max="1547" width="17.59765625" customWidth="1"/>
    <col min="1548" max="1549" width="20.59765625" customWidth="1"/>
    <col min="1550" max="1550" width="0" hidden="1" customWidth="1"/>
    <col min="1793" max="1793" width="15.59765625" customWidth="1"/>
    <col min="1794" max="1794" width="5.59765625" customWidth="1"/>
    <col min="1795" max="1796" width="30.59765625" customWidth="1"/>
    <col min="1797" max="1797" width="35.59765625" customWidth="1"/>
    <col min="1798" max="1798" width="9.09765625" customWidth="1"/>
    <col min="1799" max="1799" width="10.59765625" customWidth="1"/>
    <col min="1800" max="1802" width="5.59765625" customWidth="1"/>
    <col min="1803" max="1803" width="17.59765625" customWidth="1"/>
    <col min="1804" max="1805" width="20.59765625" customWidth="1"/>
    <col min="1806" max="1806" width="0" hidden="1" customWidth="1"/>
    <col min="2049" max="2049" width="15.59765625" customWidth="1"/>
    <col min="2050" max="2050" width="5.59765625" customWidth="1"/>
    <col min="2051" max="2052" width="30.59765625" customWidth="1"/>
    <col min="2053" max="2053" width="35.59765625" customWidth="1"/>
    <col min="2054" max="2054" width="9.09765625" customWidth="1"/>
    <col min="2055" max="2055" width="10.59765625" customWidth="1"/>
    <col min="2056" max="2058" width="5.59765625" customWidth="1"/>
    <col min="2059" max="2059" width="17.59765625" customWidth="1"/>
    <col min="2060" max="2061" width="20.59765625" customWidth="1"/>
    <col min="2062" max="2062" width="0" hidden="1" customWidth="1"/>
    <col min="2305" max="2305" width="15.59765625" customWidth="1"/>
    <col min="2306" max="2306" width="5.59765625" customWidth="1"/>
    <col min="2307" max="2308" width="30.59765625" customWidth="1"/>
    <col min="2309" max="2309" width="35.59765625" customWidth="1"/>
    <col min="2310" max="2310" width="9.09765625" customWidth="1"/>
    <col min="2311" max="2311" width="10.59765625" customWidth="1"/>
    <col min="2312" max="2314" width="5.59765625" customWidth="1"/>
    <col min="2315" max="2315" width="17.59765625" customWidth="1"/>
    <col min="2316" max="2317" width="20.59765625" customWidth="1"/>
    <col min="2318" max="2318" width="0" hidden="1" customWidth="1"/>
    <col min="2561" max="2561" width="15.59765625" customWidth="1"/>
    <col min="2562" max="2562" width="5.59765625" customWidth="1"/>
    <col min="2563" max="2564" width="30.59765625" customWidth="1"/>
    <col min="2565" max="2565" width="35.59765625" customWidth="1"/>
    <col min="2566" max="2566" width="9.09765625" customWidth="1"/>
    <col min="2567" max="2567" width="10.59765625" customWidth="1"/>
    <col min="2568" max="2570" width="5.59765625" customWidth="1"/>
    <col min="2571" max="2571" width="17.59765625" customWidth="1"/>
    <col min="2572" max="2573" width="20.59765625" customWidth="1"/>
    <col min="2574" max="2574" width="0" hidden="1" customWidth="1"/>
    <col min="2817" max="2817" width="15.59765625" customWidth="1"/>
    <col min="2818" max="2818" width="5.59765625" customWidth="1"/>
    <col min="2819" max="2820" width="30.59765625" customWidth="1"/>
    <col min="2821" max="2821" width="35.59765625" customWidth="1"/>
    <col min="2822" max="2822" width="9.09765625" customWidth="1"/>
    <col min="2823" max="2823" width="10.59765625" customWidth="1"/>
    <col min="2824" max="2826" width="5.59765625" customWidth="1"/>
    <col min="2827" max="2827" width="17.59765625" customWidth="1"/>
    <col min="2828" max="2829" width="20.59765625" customWidth="1"/>
    <col min="2830" max="2830" width="0" hidden="1" customWidth="1"/>
    <col min="3073" max="3073" width="15.59765625" customWidth="1"/>
    <col min="3074" max="3074" width="5.59765625" customWidth="1"/>
    <col min="3075" max="3076" width="30.59765625" customWidth="1"/>
    <col min="3077" max="3077" width="35.59765625" customWidth="1"/>
    <col min="3078" max="3078" width="9.09765625" customWidth="1"/>
    <col min="3079" max="3079" width="10.59765625" customWidth="1"/>
    <col min="3080" max="3082" width="5.59765625" customWidth="1"/>
    <col min="3083" max="3083" width="17.59765625" customWidth="1"/>
    <col min="3084" max="3085" width="20.59765625" customWidth="1"/>
    <col min="3086" max="3086" width="0" hidden="1" customWidth="1"/>
    <col min="3329" max="3329" width="15.59765625" customWidth="1"/>
    <col min="3330" max="3330" width="5.59765625" customWidth="1"/>
    <col min="3331" max="3332" width="30.59765625" customWidth="1"/>
    <col min="3333" max="3333" width="35.59765625" customWidth="1"/>
    <col min="3334" max="3334" width="9.09765625" customWidth="1"/>
    <col min="3335" max="3335" width="10.59765625" customWidth="1"/>
    <col min="3336" max="3338" width="5.59765625" customWidth="1"/>
    <col min="3339" max="3339" width="17.59765625" customWidth="1"/>
    <col min="3340" max="3341" width="20.59765625" customWidth="1"/>
    <col min="3342" max="3342" width="0" hidden="1" customWidth="1"/>
    <col min="3585" max="3585" width="15.59765625" customWidth="1"/>
    <col min="3586" max="3586" width="5.59765625" customWidth="1"/>
    <col min="3587" max="3588" width="30.59765625" customWidth="1"/>
    <col min="3589" max="3589" width="35.59765625" customWidth="1"/>
    <col min="3590" max="3590" width="9.09765625" customWidth="1"/>
    <col min="3591" max="3591" width="10.59765625" customWidth="1"/>
    <col min="3592" max="3594" width="5.59765625" customWidth="1"/>
    <col min="3595" max="3595" width="17.59765625" customWidth="1"/>
    <col min="3596" max="3597" width="20.59765625" customWidth="1"/>
    <col min="3598" max="3598" width="0" hidden="1" customWidth="1"/>
    <col min="3841" max="3841" width="15.59765625" customWidth="1"/>
    <col min="3842" max="3842" width="5.59765625" customWidth="1"/>
    <col min="3843" max="3844" width="30.59765625" customWidth="1"/>
    <col min="3845" max="3845" width="35.59765625" customWidth="1"/>
    <col min="3846" max="3846" width="9.09765625" customWidth="1"/>
    <col min="3847" max="3847" width="10.59765625" customWidth="1"/>
    <col min="3848" max="3850" width="5.59765625" customWidth="1"/>
    <col min="3851" max="3851" width="17.59765625" customWidth="1"/>
    <col min="3852" max="3853" width="20.59765625" customWidth="1"/>
    <col min="3854" max="3854" width="0" hidden="1" customWidth="1"/>
    <col min="4097" max="4097" width="15.59765625" customWidth="1"/>
    <col min="4098" max="4098" width="5.59765625" customWidth="1"/>
    <col min="4099" max="4100" width="30.59765625" customWidth="1"/>
    <col min="4101" max="4101" width="35.59765625" customWidth="1"/>
    <col min="4102" max="4102" width="9.09765625" customWidth="1"/>
    <col min="4103" max="4103" width="10.59765625" customWidth="1"/>
    <col min="4104" max="4106" width="5.59765625" customWidth="1"/>
    <col min="4107" max="4107" width="17.59765625" customWidth="1"/>
    <col min="4108" max="4109" width="20.59765625" customWidth="1"/>
    <col min="4110" max="4110" width="0" hidden="1" customWidth="1"/>
    <col min="4353" max="4353" width="15.59765625" customWidth="1"/>
    <col min="4354" max="4354" width="5.59765625" customWidth="1"/>
    <col min="4355" max="4356" width="30.59765625" customWidth="1"/>
    <col min="4357" max="4357" width="35.59765625" customWidth="1"/>
    <col min="4358" max="4358" width="9.09765625" customWidth="1"/>
    <col min="4359" max="4359" width="10.59765625" customWidth="1"/>
    <col min="4360" max="4362" width="5.59765625" customWidth="1"/>
    <col min="4363" max="4363" width="17.59765625" customWidth="1"/>
    <col min="4364" max="4365" width="20.59765625" customWidth="1"/>
    <col min="4366" max="4366" width="0" hidden="1" customWidth="1"/>
    <col min="4609" max="4609" width="15.59765625" customWidth="1"/>
    <col min="4610" max="4610" width="5.59765625" customWidth="1"/>
    <col min="4611" max="4612" width="30.59765625" customWidth="1"/>
    <col min="4613" max="4613" width="35.59765625" customWidth="1"/>
    <col min="4614" max="4614" width="9.09765625" customWidth="1"/>
    <col min="4615" max="4615" width="10.59765625" customWidth="1"/>
    <col min="4616" max="4618" width="5.59765625" customWidth="1"/>
    <col min="4619" max="4619" width="17.59765625" customWidth="1"/>
    <col min="4620" max="4621" width="20.59765625" customWidth="1"/>
    <col min="4622" max="4622" width="0" hidden="1" customWidth="1"/>
    <col min="4865" max="4865" width="15.59765625" customWidth="1"/>
    <col min="4866" max="4866" width="5.59765625" customWidth="1"/>
    <col min="4867" max="4868" width="30.59765625" customWidth="1"/>
    <col min="4869" max="4869" width="35.59765625" customWidth="1"/>
    <col min="4870" max="4870" width="9.09765625" customWidth="1"/>
    <col min="4871" max="4871" width="10.59765625" customWidth="1"/>
    <col min="4872" max="4874" width="5.59765625" customWidth="1"/>
    <col min="4875" max="4875" width="17.59765625" customWidth="1"/>
    <col min="4876" max="4877" width="20.59765625" customWidth="1"/>
    <col min="4878" max="4878" width="0" hidden="1" customWidth="1"/>
    <col min="5121" max="5121" width="15.59765625" customWidth="1"/>
    <col min="5122" max="5122" width="5.59765625" customWidth="1"/>
    <col min="5123" max="5124" width="30.59765625" customWidth="1"/>
    <col min="5125" max="5125" width="35.59765625" customWidth="1"/>
    <col min="5126" max="5126" width="9.09765625" customWidth="1"/>
    <col min="5127" max="5127" width="10.59765625" customWidth="1"/>
    <col min="5128" max="5130" width="5.59765625" customWidth="1"/>
    <col min="5131" max="5131" width="17.59765625" customWidth="1"/>
    <col min="5132" max="5133" width="20.59765625" customWidth="1"/>
    <col min="5134" max="5134" width="0" hidden="1" customWidth="1"/>
    <col min="5377" max="5377" width="15.59765625" customWidth="1"/>
    <col min="5378" max="5378" width="5.59765625" customWidth="1"/>
    <col min="5379" max="5380" width="30.59765625" customWidth="1"/>
    <col min="5381" max="5381" width="35.59765625" customWidth="1"/>
    <col min="5382" max="5382" width="9.09765625" customWidth="1"/>
    <col min="5383" max="5383" width="10.59765625" customWidth="1"/>
    <col min="5384" max="5386" width="5.59765625" customWidth="1"/>
    <col min="5387" max="5387" width="17.59765625" customWidth="1"/>
    <col min="5388" max="5389" width="20.59765625" customWidth="1"/>
    <col min="5390" max="5390" width="0" hidden="1" customWidth="1"/>
    <col min="5633" max="5633" width="15.59765625" customWidth="1"/>
    <col min="5634" max="5634" width="5.59765625" customWidth="1"/>
    <col min="5635" max="5636" width="30.59765625" customWidth="1"/>
    <col min="5637" max="5637" width="35.59765625" customWidth="1"/>
    <col min="5638" max="5638" width="9.09765625" customWidth="1"/>
    <col min="5639" max="5639" width="10.59765625" customWidth="1"/>
    <col min="5640" max="5642" width="5.59765625" customWidth="1"/>
    <col min="5643" max="5643" width="17.59765625" customWidth="1"/>
    <col min="5644" max="5645" width="20.59765625" customWidth="1"/>
    <col min="5646" max="5646" width="0" hidden="1" customWidth="1"/>
    <col min="5889" max="5889" width="15.59765625" customWidth="1"/>
    <col min="5890" max="5890" width="5.59765625" customWidth="1"/>
    <col min="5891" max="5892" width="30.59765625" customWidth="1"/>
    <col min="5893" max="5893" width="35.59765625" customWidth="1"/>
    <col min="5894" max="5894" width="9.09765625" customWidth="1"/>
    <col min="5895" max="5895" width="10.59765625" customWidth="1"/>
    <col min="5896" max="5898" width="5.59765625" customWidth="1"/>
    <col min="5899" max="5899" width="17.59765625" customWidth="1"/>
    <col min="5900" max="5901" width="20.59765625" customWidth="1"/>
    <col min="5902" max="5902" width="0" hidden="1" customWidth="1"/>
    <col min="6145" max="6145" width="15.59765625" customWidth="1"/>
    <col min="6146" max="6146" width="5.59765625" customWidth="1"/>
    <col min="6147" max="6148" width="30.59765625" customWidth="1"/>
    <col min="6149" max="6149" width="35.59765625" customWidth="1"/>
    <col min="6150" max="6150" width="9.09765625" customWidth="1"/>
    <col min="6151" max="6151" width="10.59765625" customWidth="1"/>
    <col min="6152" max="6154" width="5.59765625" customWidth="1"/>
    <col min="6155" max="6155" width="17.59765625" customWidth="1"/>
    <col min="6156" max="6157" width="20.59765625" customWidth="1"/>
    <col min="6158" max="6158" width="0" hidden="1" customWidth="1"/>
    <col min="6401" max="6401" width="15.59765625" customWidth="1"/>
    <col min="6402" max="6402" width="5.59765625" customWidth="1"/>
    <col min="6403" max="6404" width="30.59765625" customWidth="1"/>
    <col min="6405" max="6405" width="35.59765625" customWidth="1"/>
    <col min="6406" max="6406" width="9.09765625" customWidth="1"/>
    <col min="6407" max="6407" width="10.59765625" customWidth="1"/>
    <col min="6408" max="6410" width="5.59765625" customWidth="1"/>
    <col min="6411" max="6411" width="17.59765625" customWidth="1"/>
    <col min="6412" max="6413" width="20.59765625" customWidth="1"/>
    <col min="6414" max="6414" width="0" hidden="1" customWidth="1"/>
    <col min="6657" max="6657" width="15.59765625" customWidth="1"/>
    <col min="6658" max="6658" width="5.59765625" customWidth="1"/>
    <col min="6659" max="6660" width="30.59765625" customWidth="1"/>
    <col min="6661" max="6661" width="35.59765625" customWidth="1"/>
    <col min="6662" max="6662" width="9.09765625" customWidth="1"/>
    <col min="6663" max="6663" width="10.59765625" customWidth="1"/>
    <col min="6664" max="6666" width="5.59765625" customWidth="1"/>
    <col min="6667" max="6667" width="17.59765625" customWidth="1"/>
    <col min="6668" max="6669" width="20.59765625" customWidth="1"/>
    <col min="6670" max="6670" width="0" hidden="1" customWidth="1"/>
    <col min="6913" max="6913" width="15.59765625" customWidth="1"/>
    <col min="6914" max="6914" width="5.59765625" customWidth="1"/>
    <col min="6915" max="6916" width="30.59765625" customWidth="1"/>
    <col min="6917" max="6917" width="35.59765625" customWidth="1"/>
    <col min="6918" max="6918" width="9.09765625" customWidth="1"/>
    <col min="6919" max="6919" width="10.59765625" customWidth="1"/>
    <col min="6920" max="6922" width="5.59765625" customWidth="1"/>
    <col min="6923" max="6923" width="17.59765625" customWidth="1"/>
    <col min="6924" max="6925" width="20.59765625" customWidth="1"/>
    <col min="6926" max="6926" width="0" hidden="1" customWidth="1"/>
    <col min="7169" max="7169" width="15.59765625" customWidth="1"/>
    <col min="7170" max="7170" width="5.59765625" customWidth="1"/>
    <col min="7171" max="7172" width="30.59765625" customWidth="1"/>
    <col min="7173" max="7173" width="35.59765625" customWidth="1"/>
    <col min="7174" max="7174" width="9.09765625" customWidth="1"/>
    <col min="7175" max="7175" width="10.59765625" customWidth="1"/>
    <col min="7176" max="7178" width="5.59765625" customWidth="1"/>
    <col min="7179" max="7179" width="17.59765625" customWidth="1"/>
    <col min="7180" max="7181" width="20.59765625" customWidth="1"/>
    <col min="7182" max="7182" width="0" hidden="1" customWidth="1"/>
    <col min="7425" max="7425" width="15.59765625" customWidth="1"/>
    <col min="7426" max="7426" width="5.59765625" customWidth="1"/>
    <col min="7427" max="7428" width="30.59765625" customWidth="1"/>
    <col min="7429" max="7429" width="35.59765625" customWidth="1"/>
    <col min="7430" max="7430" width="9.09765625" customWidth="1"/>
    <col min="7431" max="7431" width="10.59765625" customWidth="1"/>
    <col min="7432" max="7434" width="5.59765625" customWidth="1"/>
    <col min="7435" max="7435" width="17.59765625" customWidth="1"/>
    <col min="7436" max="7437" width="20.59765625" customWidth="1"/>
    <col min="7438" max="7438" width="0" hidden="1" customWidth="1"/>
    <col min="7681" max="7681" width="15.59765625" customWidth="1"/>
    <col min="7682" max="7682" width="5.59765625" customWidth="1"/>
    <col min="7683" max="7684" width="30.59765625" customWidth="1"/>
    <col min="7685" max="7685" width="35.59765625" customWidth="1"/>
    <col min="7686" max="7686" width="9.09765625" customWidth="1"/>
    <col min="7687" max="7687" width="10.59765625" customWidth="1"/>
    <col min="7688" max="7690" width="5.59765625" customWidth="1"/>
    <col min="7691" max="7691" width="17.59765625" customWidth="1"/>
    <col min="7692" max="7693" width="20.59765625" customWidth="1"/>
    <col min="7694" max="7694" width="0" hidden="1" customWidth="1"/>
    <col min="7937" max="7937" width="15.59765625" customWidth="1"/>
    <col min="7938" max="7938" width="5.59765625" customWidth="1"/>
    <col min="7939" max="7940" width="30.59765625" customWidth="1"/>
    <col min="7941" max="7941" width="35.59765625" customWidth="1"/>
    <col min="7942" max="7942" width="9.09765625" customWidth="1"/>
    <col min="7943" max="7943" width="10.59765625" customWidth="1"/>
    <col min="7944" max="7946" width="5.59765625" customWidth="1"/>
    <col min="7947" max="7947" width="17.59765625" customWidth="1"/>
    <col min="7948" max="7949" width="20.59765625" customWidth="1"/>
    <col min="7950" max="7950" width="0" hidden="1" customWidth="1"/>
    <col min="8193" max="8193" width="15.59765625" customWidth="1"/>
    <col min="8194" max="8194" width="5.59765625" customWidth="1"/>
    <col min="8195" max="8196" width="30.59765625" customWidth="1"/>
    <col min="8197" max="8197" width="35.59765625" customWidth="1"/>
    <col min="8198" max="8198" width="9.09765625" customWidth="1"/>
    <col min="8199" max="8199" width="10.59765625" customWidth="1"/>
    <col min="8200" max="8202" width="5.59765625" customWidth="1"/>
    <col min="8203" max="8203" width="17.59765625" customWidth="1"/>
    <col min="8204" max="8205" width="20.59765625" customWidth="1"/>
    <col min="8206" max="8206" width="0" hidden="1" customWidth="1"/>
    <col min="8449" max="8449" width="15.59765625" customWidth="1"/>
    <col min="8450" max="8450" width="5.59765625" customWidth="1"/>
    <col min="8451" max="8452" width="30.59765625" customWidth="1"/>
    <col min="8453" max="8453" width="35.59765625" customWidth="1"/>
    <col min="8454" max="8454" width="9.09765625" customWidth="1"/>
    <col min="8455" max="8455" width="10.59765625" customWidth="1"/>
    <col min="8456" max="8458" width="5.59765625" customWidth="1"/>
    <col min="8459" max="8459" width="17.59765625" customWidth="1"/>
    <col min="8460" max="8461" width="20.59765625" customWidth="1"/>
    <col min="8462" max="8462" width="0" hidden="1" customWidth="1"/>
    <col min="8705" max="8705" width="15.59765625" customWidth="1"/>
    <col min="8706" max="8706" width="5.59765625" customWidth="1"/>
    <col min="8707" max="8708" width="30.59765625" customWidth="1"/>
    <col min="8709" max="8709" width="35.59765625" customWidth="1"/>
    <col min="8710" max="8710" width="9.09765625" customWidth="1"/>
    <col min="8711" max="8711" width="10.59765625" customWidth="1"/>
    <col min="8712" max="8714" width="5.59765625" customWidth="1"/>
    <col min="8715" max="8715" width="17.59765625" customWidth="1"/>
    <col min="8716" max="8717" width="20.59765625" customWidth="1"/>
    <col min="8718" max="8718" width="0" hidden="1" customWidth="1"/>
    <col min="8961" max="8961" width="15.59765625" customWidth="1"/>
    <col min="8962" max="8962" width="5.59765625" customWidth="1"/>
    <col min="8963" max="8964" width="30.59765625" customWidth="1"/>
    <col min="8965" max="8965" width="35.59765625" customWidth="1"/>
    <col min="8966" max="8966" width="9.09765625" customWidth="1"/>
    <col min="8967" max="8967" width="10.59765625" customWidth="1"/>
    <col min="8968" max="8970" width="5.59765625" customWidth="1"/>
    <col min="8971" max="8971" width="17.59765625" customWidth="1"/>
    <col min="8972" max="8973" width="20.59765625" customWidth="1"/>
    <col min="8974" max="8974" width="0" hidden="1" customWidth="1"/>
    <col min="9217" max="9217" width="15.59765625" customWidth="1"/>
    <col min="9218" max="9218" width="5.59765625" customWidth="1"/>
    <col min="9219" max="9220" width="30.59765625" customWidth="1"/>
    <col min="9221" max="9221" width="35.59765625" customWidth="1"/>
    <col min="9222" max="9222" width="9.09765625" customWidth="1"/>
    <col min="9223" max="9223" width="10.59765625" customWidth="1"/>
    <col min="9224" max="9226" width="5.59765625" customWidth="1"/>
    <col min="9227" max="9227" width="17.59765625" customWidth="1"/>
    <col min="9228" max="9229" width="20.59765625" customWidth="1"/>
    <col min="9230" max="9230" width="0" hidden="1" customWidth="1"/>
    <col min="9473" max="9473" width="15.59765625" customWidth="1"/>
    <col min="9474" max="9474" width="5.59765625" customWidth="1"/>
    <col min="9475" max="9476" width="30.59765625" customWidth="1"/>
    <col min="9477" max="9477" width="35.59765625" customWidth="1"/>
    <col min="9478" max="9478" width="9.09765625" customWidth="1"/>
    <col min="9479" max="9479" width="10.59765625" customWidth="1"/>
    <col min="9480" max="9482" width="5.59765625" customWidth="1"/>
    <col min="9483" max="9483" width="17.59765625" customWidth="1"/>
    <col min="9484" max="9485" width="20.59765625" customWidth="1"/>
    <col min="9486" max="9486" width="0" hidden="1" customWidth="1"/>
    <col min="9729" max="9729" width="15.59765625" customWidth="1"/>
    <col min="9730" max="9730" width="5.59765625" customWidth="1"/>
    <col min="9731" max="9732" width="30.59765625" customWidth="1"/>
    <col min="9733" max="9733" width="35.59765625" customWidth="1"/>
    <col min="9734" max="9734" width="9.09765625" customWidth="1"/>
    <col min="9735" max="9735" width="10.59765625" customWidth="1"/>
    <col min="9736" max="9738" width="5.59765625" customWidth="1"/>
    <col min="9739" max="9739" width="17.59765625" customWidth="1"/>
    <col min="9740" max="9741" width="20.59765625" customWidth="1"/>
    <col min="9742" max="9742" width="0" hidden="1" customWidth="1"/>
    <col min="9985" max="9985" width="15.59765625" customWidth="1"/>
    <col min="9986" max="9986" width="5.59765625" customWidth="1"/>
    <col min="9987" max="9988" width="30.59765625" customWidth="1"/>
    <col min="9989" max="9989" width="35.59765625" customWidth="1"/>
    <col min="9990" max="9990" width="9.09765625" customWidth="1"/>
    <col min="9991" max="9991" width="10.59765625" customWidth="1"/>
    <col min="9992" max="9994" width="5.59765625" customWidth="1"/>
    <col min="9995" max="9995" width="17.59765625" customWidth="1"/>
    <col min="9996" max="9997" width="20.59765625" customWidth="1"/>
    <col min="9998" max="9998" width="0" hidden="1" customWidth="1"/>
    <col min="10241" max="10241" width="15.59765625" customWidth="1"/>
    <col min="10242" max="10242" width="5.59765625" customWidth="1"/>
    <col min="10243" max="10244" width="30.59765625" customWidth="1"/>
    <col min="10245" max="10245" width="35.59765625" customWidth="1"/>
    <col min="10246" max="10246" width="9.09765625" customWidth="1"/>
    <col min="10247" max="10247" width="10.59765625" customWidth="1"/>
    <col min="10248" max="10250" width="5.59765625" customWidth="1"/>
    <col min="10251" max="10251" width="17.59765625" customWidth="1"/>
    <col min="10252" max="10253" width="20.59765625" customWidth="1"/>
    <col min="10254" max="10254" width="0" hidden="1" customWidth="1"/>
    <col min="10497" max="10497" width="15.59765625" customWidth="1"/>
    <col min="10498" max="10498" width="5.59765625" customWidth="1"/>
    <col min="10499" max="10500" width="30.59765625" customWidth="1"/>
    <col min="10501" max="10501" width="35.59765625" customWidth="1"/>
    <col min="10502" max="10502" width="9.09765625" customWidth="1"/>
    <col min="10503" max="10503" width="10.59765625" customWidth="1"/>
    <col min="10504" max="10506" width="5.59765625" customWidth="1"/>
    <col min="10507" max="10507" width="17.59765625" customWidth="1"/>
    <col min="10508" max="10509" width="20.59765625" customWidth="1"/>
    <col min="10510" max="10510" width="0" hidden="1" customWidth="1"/>
    <col min="10753" max="10753" width="15.59765625" customWidth="1"/>
    <col min="10754" max="10754" width="5.59765625" customWidth="1"/>
    <col min="10755" max="10756" width="30.59765625" customWidth="1"/>
    <col min="10757" max="10757" width="35.59765625" customWidth="1"/>
    <col min="10758" max="10758" width="9.09765625" customWidth="1"/>
    <col min="10759" max="10759" width="10.59765625" customWidth="1"/>
    <col min="10760" max="10762" width="5.59765625" customWidth="1"/>
    <col min="10763" max="10763" width="17.59765625" customWidth="1"/>
    <col min="10764" max="10765" width="20.59765625" customWidth="1"/>
    <col min="10766" max="10766" width="0" hidden="1" customWidth="1"/>
    <col min="11009" max="11009" width="15.59765625" customWidth="1"/>
    <col min="11010" max="11010" width="5.59765625" customWidth="1"/>
    <col min="11011" max="11012" width="30.59765625" customWidth="1"/>
    <col min="11013" max="11013" width="35.59765625" customWidth="1"/>
    <col min="11014" max="11014" width="9.09765625" customWidth="1"/>
    <col min="11015" max="11015" width="10.59765625" customWidth="1"/>
    <col min="11016" max="11018" width="5.59765625" customWidth="1"/>
    <col min="11019" max="11019" width="17.59765625" customWidth="1"/>
    <col min="11020" max="11021" width="20.59765625" customWidth="1"/>
    <col min="11022" max="11022" width="0" hidden="1" customWidth="1"/>
    <col min="11265" max="11265" width="15.59765625" customWidth="1"/>
    <col min="11266" max="11266" width="5.59765625" customWidth="1"/>
    <col min="11267" max="11268" width="30.59765625" customWidth="1"/>
    <col min="11269" max="11269" width="35.59765625" customWidth="1"/>
    <col min="11270" max="11270" width="9.09765625" customWidth="1"/>
    <col min="11271" max="11271" width="10.59765625" customWidth="1"/>
    <col min="11272" max="11274" width="5.59765625" customWidth="1"/>
    <col min="11275" max="11275" width="17.59765625" customWidth="1"/>
    <col min="11276" max="11277" width="20.59765625" customWidth="1"/>
    <col min="11278" max="11278" width="0" hidden="1" customWidth="1"/>
    <col min="11521" max="11521" width="15.59765625" customWidth="1"/>
    <col min="11522" max="11522" width="5.59765625" customWidth="1"/>
    <col min="11523" max="11524" width="30.59765625" customWidth="1"/>
    <col min="11525" max="11525" width="35.59765625" customWidth="1"/>
    <col min="11526" max="11526" width="9.09765625" customWidth="1"/>
    <col min="11527" max="11527" width="10.59765625" customWidth="1"/>
    <col min="11528" max="11530" width="5.59765625" customWidth="1"/>
    <col min="11531" max="11531" width="17.59765625" customWidth="1"/>
    <col min="11532" max="11533" width="20.59765625" customWidth="1"/>
    <col min="11534" max="11534" width="0" hidden="1" customWidth="1"/>
    <col min="11777" max="11777" width="15.59765625" customWidth="1"/>
    <col min="11778" max="11778" width="5.59765625" customWidth="1"/>
    <col min="11779" max="11780" width="30.59765625" customWidth="1"/>
    <col min="11781" max="11781" width="35.59765625" customWidth="1"/>
    <col min="11782" max="11782" width="9.09765625" customWidth="1"/>
    <col min="11783" max="11783" width="10.59765625" customWidth="1"/>
    <col min="11784" max="11786" width="5.59765625" customWidth="1"/>
    <col min="11787" max="11787" width="17.59765625" customWidth="1"/>
    <col min="11788" max="11789" width="20.59765625" customWidth="1"/>
    <col min="11790" max="11790" width="0" hidden="1" customWidth="1"/>
    <col min="12033" max="12033" width="15.59765625" customWidth="1"/>
    <col min="12034" max="12034" width="5.59765625" customWidth="1"/>
    <col min="12035" max="12036" width="30.59765625" customWidth="1"/>
    <col min="12037" max="12037" width="35.59765625" customWidth="1"/>
    <col min="12038" max="12038" width="9.09765625" customWidth="1"/>
    <col min="12039" max="12039" width="10.59765625" customWidth="1"/>
    <col min="12040" max="12042" width="5.59765625" customWidth="1"/>
    <col min="12043" max="12043" width="17.59765625" customWidth="1"/>
    <col min="12044" max="12045" width="20.59765625" customWidth="1"/>
    <col min="12046" max="12046" width="0" hidden="1" customWidth="1"/>
    <col min="12289" max="12289" width="15.59765625" customWidth="1"/>
    <col min="12290" max="12290" width="5.59765625" customWidth="1"/>
    <col min="12291" max="12292" width="30.59765625" customWidth="1"/>
    <col min="12293" max="12293" width="35.59765625" customWidth="1"/>
    <col min="12294" max="12294" width="9.09765625" customWidth="1"/>
    <col min="12295" max="12295" width="10.59765625" customWidth="1"/>
    <col min="12296" max="12298" width="5.59765625" customWidth="1"/>
    <col min="12299" max="12299" width="17.59765625" customWidth="1"/>
    <col min="12300" max="12301" width="20.59765625" customWidth="1"/>
    <col min="12302" max="12302" width="0" hidden="1" customWidth="1"/>
    <col min="12545" max="12545" width="15.59765625" customWidth="1"/>
    <col min="12546" max="12546" width="5.59765625" customWidth="1"/>
    <col min="12547" max="12548" width="30.59765625" customWidth="1"/>
    <col min="12549" max="12549" width="35.59765625" customWidth="1"/>
    <col min="12550" max="12550" width="9.09765625" customWidth="1"/>
    <col min="12551" max="12551" width="10.59765625" customWidth="1"/>
    <col min="12552" max="12554" width="5.59765625" customWidth="1"/>
    <col min="12555" max="12555" width="17.59765625" customWidth="1"/>
    <col min="12556" max="12557" width="20.59765625" customWidth="1"/>
    <col min="12558" max="12558" width="0" hidden="1" customWidth="1"/>
    <col min="12801" max="12801" width="15.59765625" customWidth="1"/>
    <col min="12802" max="12802" width="5.59765625" customWidth="1"/>
    <col min="12803" max="12804" width="30.59765625" customWidth="1"/>
    <col min="12805" max="12805" width="35.59765625" customWidth="1"/>
    <col min="12806" max="12806" width="9.09765625" customWidth="1"/>
    <col min="12807" max="12807" width="10.59765625" customWidth="1"/>
    <col min="12808" max="12810" width="5.59765625" customWidth="1"/>
    <col min="12811" max="12811" width="17.59765625" customWidth="1"/>
    <col min="12812" max="12813" width="20.59765625" customWidth="1"/>
    <col min="12814" max="12814" width="0" hidden="1" customWidth="1"/>
    <col min="13057" max="13057" width="15.59765625" customWidth="1"/>
    <col min="13058" max="13058" width="5.59765625" customWidth="1"/>
    <col min="13059" max="13060" width="30.59765625" customWidth="1"/>
    <col min="13061" max="13061" width="35.59765625" customWidth="1"/>
    <col min="13062" max="13062" width="9.09765625" customWidth="1"/>
    <col min="13063" max="13063" width="10.59765625" customWidth="1"/>
    <col min="13064" max="13066" width="5.59765625" customWidth="1"/>
    <col min="13067" max="13067" width="17.59765625" customWidth="1"/>
    <col min="13068" max="13069" width="20.59765625" customWidth="1"/>
    <col min="13070" max="13070" width="0" hidden="1" customWidth="1"/>
    <col min="13313" max="13313" width="15.59765625" customWidth="1"/>
    <col min="13314" max="13314" width="5.59765625" customWidth="1"/>
    <col min="13315" max="13316" width="30.59765625" customWidth="1"/>
    <col min="13317" max="13317" width="35.59765625" customWidth="1"/>
    <col min="13318" max="13318" width="9.09765625" customWidth="1"/>
    <col min="13319" max="13319" width="10.59765625" customWidth="1"/>
    <col min="13320" max="13322" width="5.59765625" customWidth="1"/>
    <col min="13323" max="13323" width="17.59765625" customWidth="1"/>
    <col min="13324" max="13325" width="20.59765625" customWidth="1"/>
    <col min="13326" max="13326" width="0" hidden="1" customWidth="1"/>
    <col min="13569" max="13569" width="15.59765625" customWidth="1"/>
    <col min="13570" max="13570" width="5.59765625" customWidth="1"/>
    <col min="13571" max="13572" width="30.59765625" customWidth="1"/>
    <col min="13573" max="13573" width="35.59765625" customWidth="1"/>
    <col min="13574" max="13574" width="9.09765625" customWidth="1"/>
    <col min="13575" max="13575" width="10.59765625" customWidth="1"/>
    <col min="13576" max="13578" width="5.59765625" customWidth="1"/>
    <col min="13579" max="13579" width="17.59765625" customWidth="1"/>
    <col min="13580" max="13581" width="20.59765625" customWidth="1"/>
    <col min="13582" max="13582" width="0" hidden="1" customWidth="1"/>
    <col min="13825" max="13825" width="15.59765625" customWidth="1"/>
    <col min="13826" max="13826" width="5.59765625" customWidth="1"/>
    <col min="13827" max="13828" width="30.59765625" customWidth="1"/>
    <col min="13829" max="13829" width="35.59765625" customWidth="1"/>
    <col min="13830" max="13830" width="9.09765625" customWidth="1"/>
    <col min="13831" max="13831" width="10.59765625" customWidth="1"/>
    <col min="13832" max="13834" width="5.59765625" customWidth="1"/>
    <col min="13835" max="13835" width="17.59765625" customWidth="1"/>
    <col min="13836" max="13837" width="20.59765625" customWidth="1"/>
    <col min="13838" max="13838" width="0" hidden="1" customWidth="1"/>
    <col min="14081" max="14081" width="15.59765625" customWidth="1"/>
    <col min="14082" max="14082" width="5.59765625" customWidth="1"/>
    <col min="14083" max="14084" width="30.59765625" customWidth="1"/>
    <col min="14085" max="14085" width="35.59765625" customWidth="1"/>
    <col min="14086" max="14086" width="9.09765625" customWidth="1"/>
    <col min="14087" max="14087" width="10.59765625" customWidth="1"/>
    <col min="14088" max="14090" width="5.59765625" customWidth="1"/>
    <col min="14091" max="14091" width="17.59765625" customWidth="1"/>
    <col min="14092" max="14093" width="20.59765625" customWidth="1"/>
    <col min="14094" max="14094" width="0" hidden="1" customWidth="1"/>
    <col min="14337" max="14337" width="15.59765625" customWidth="1"/>
    <col min="14338" max="14338" width="5.59765625" customWidth="1"/>
    <col min="14339" max="14340" width="30.59765625" customWidth="1"/>
    <col min="14341" max="14341" width="35.59765625" customWidth="1"/>
    <col min="14342" max="14342" width="9.09765625" customWidth="1"/>
    <col min="14343" max="14343" width="10.59765625" customWidth="1"/>
    <col min="14344" max="14346" width="5.59765625" customWidth="1"/>
    <col min="14347" max="14347" width="17.59765625" customWidth="1"/>
    <col min="14348" max="14349" width="20.59765625" customWidth="1"/>
    <col min="14350" max="14350" width="0" hidden="1" customWidth="1"/>
    <col min="14593" max="14593" width="15.59765625" customWidth="1"/>
    <col min="14594" max="14594" width="5.59765625" customWidth="1"/>
    <col min="14595" max="14596" width="30.59765625" customWidth="1"/>
    <col min="14597" max="14597" width="35.59765625" customWidth="1"/>
    <col min="14598" max="14598" width="9.09765625" customWidth="1"/>
    <col min="14599" max="14599" width="10.59765625" customWidth="1"/>
    <col min="14600" max="14602" width="5.59765625" customWidth="1"/>
    <col min="14603" max="14603" width="17.59765625" customWidth="1"/>
    <col min="14604" max="14605" width="20.59765625" customWidth="1"/>
    <col min="14606" max="14606" width="0" hidden="1" customWidth="1"/>
    <col min="14849" max="14849" width="15.59765625" customWidth="1"/>
    <col min="14850" max="14850" width="5.59765625" customWidth="1"/>
    <col min="14851" max="14852" width="30.59765625" customWidth="1"/>
    <col min="14853" max="14853" width="35.59765625" customWidth="1"/>
    <col min="14854" max="14854" width="9.09765625" customWidth="1"/>
    <col min="14855" max="14855" width="10.59765625" customWidth="1"/>
    <col min="14856" max="14858" width="5.59765625" customWidth="1"/>
    <col min="14859" max="14859" width="17.59765625" customWidth="1"/>
    <col min="14860" max="14861" width="20.59765625" customWidth="1"/>
    <col min="14862" max="14862" width="0" hidden="1" customWidth="1"/>
    <col min="15105" max="15105" width="15.59765625" customWidth="1"/>
    <col min="15106" max="15106" width="5.59765625" customWidth="1"/>
    <col min="15107" max="15108" width="30.59765625" customWidth="1"/>
    <col min="15109" max="15109" width="35.59765625" customWidth="1"/>
    <col min="15110" max="15110" width="9.09765625" customWidth="1"/>
    <col min="15111" max="15111" width="10.59765625" customWidth="1"/>
    <col min="15112" max="15114" width="5.59765625" customWidth="1"/>
    <col min="15115" max="15115" width="17.59765625" customWidth="1"/>
    <col min="15116" max="15117" width="20.59765625" customWidth="1"/>
    <col min="15118" max="15118" width="0" hidden="1" customWidth="1"/>
    <col min="15361" max="15361" width="15.59765625" customWidth="1"/>
    <col min="15362" max="15362" width="5.59765625" customWidth="1"/>
    <col min="15363" max="15364" width="30.59765625" customWidth="1"/>
    <col min="15365" max="15365" width="35.59765625" customWidth="1"/>
    <col min="15366" max="15366" width="9.09765625" customWidth="1"/>
    <col min="15367" max="15367" width="10.59765625" customWidth="1"/>
    <col min="15368" max="15370" width="5.59765625" customWidth="1"/>
    <col min="15371" max="15371" width="17.59765625" customWidth="1"/>
    <col min="15372" max="15373" width="20.59765625" customWidth="1"/>
    <col min="15374" max="15374" width="0" hidden="1" customWidth="1"/>
    <col min="15617" max="15617" width="15.59765625" customWidth="1"/>
    <col min="15618" max="15618" width="5.59765625" customWidth="1"/>
    <col min="15619" max="15620" width="30.59765625" customWidth="1"/>
    <col min="15621" max="15621" width="35.59765625" customWidth="1"/>
    <col min="15622" max="15622" width="9.09765625" customWidth="1"/>
    <col min="15623" max="15623" width="10.59765625" customWidth="1"/>
    <col min="15624" max="15626" width="5.59765625" customWidth="1"/>
    <col min="15627" max="15627" width="17.59765625" customWidth="1"/>
    <col min="15628" max="15629" width="20.59765625" customWidth="1"/>
    <col min="15630" max="15630" width="0" hidden="1" customWidth="1"/>
    <col min="15873" max="15873" width="15.59765625" customWidth="1"/>
    <col min="15874" max="15874" width="5.59765625" customWidth="1"/>
    <col min="15875" max="15876" width="30.59765625" customWidth="1"/>
    <col min="15877" max="15877" width="35.59765625" customWidth="1"/>
    <col min="15878" max="15878" width="9.09765625" customWidth="1"/>
    <col min="15879" max="15879" width="10.59765625" customWidth="1"/>
    <col min="15880" max="15882" width="5.59765625" customWidth="1"/>
    <col min="15883" max="15883" width="17.59765625" customWidth="1"/>
    <col min="15884" max="15885" width="20.59765625" customWidth="1"/>
    <col min="15886" max="15886" width="0" hidden="1" customWidth="1"/>
    <col min="16129" max="16129" width="15.59765625" customWidth="1"/>
    <col min="16130" max="16130" width="5.59765625" customWidth="1"/>
    <col min="16131" max="16132" width="30.59765625" customWidth="1"/>
    <col min="16133" max="16133" width="35.59765625" customWidth="1"/>
    <col min="16134" max="16134" width="9.09765625" customWidth="1"/>
    <col min="16135" max="16135" width="10.59765625" customWidth="1"/>
    <col min="16136" max="16138" width="5.59765625" customWidth="1"/>
    <col min="16139" max="16139" width="17.59765625" customWidth="1"/>
    <col min="16140" max="16141" width="20.59765625" customWidth="1"/>
    <col min="16142" max="16142" width="0" hidden="1" customWidth="1"/>
  </cols>
  <sheetData>
    <row r="1" spans="1:14" ht="36.6" thickTop="1" thickBo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1"/>
    </row>
    <row r="2" spans="1:14" ht="6.9" customHeight="1" thickBo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4">
      <c r="A3" s="2"/>
      <c r="B3" s="3"/>
      <c r="C3" s="101" t="s">
        <v>1</v>
      </c>
      <c r="D3" s="102"/>
      <c r="E3" s="102"/>
      <c r="F3" s="102"/>
      <c r="G3" s="102"/>
      <c r="H3" s="102"/>
      <c r="I3" s="102"/>
      <c r="J3" s="102"/>
      <c r="K3" s="102"/>
      <c r="L3" s="103"/>
      <c r="M3" s="4"/>
    </row>
    <row r="4" spans="1:14" ht="20.100000000000001" customHeight="1" thickBot="1">
      <c r="A4" s="2"/>
      <c r="B4" s="3"/>
      <c r="C4" s="104"/>
      <c r="D4" s="105"/>
      <c r="E4" s="105"/>
      <c r="F4" s="105"/>
      <c r="G4" s="105"/>
      <c r="H4" s="105"/>
      <c r="I4" s="105"/>
      <c r="J4" s="105"/>
      <c r="K4" s="105"/>
      <c r="L4" s="106"/>
      <c r="M4" s="4"/>
    </row>
    <row r="5" spans="1:14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</row>
    <row r="6" spans="1:14" ht="26.4">
      <c r="A6" s="5" t="s">
        <v>2</v>
      </c>
      <c r="B6" s="6"/>
      <c r="C6" s="107" t="s">
        <v>3</v>
      </c>
      <c r="D6" s="108"/>
      <c r="E6" s="7" t="s">
        <v>4</v>
      </c>
      <c r="F6" s="8" t="s">
        <v>5</v>
      </c>
      <c r="G6" s="9" t="s">
        <v>6</v>
      </c>
      <c r="H6" s="80" t="s">
        <v>7</v>
      </c>
      <c r="I6" s="81"/>
      <c r="J6" s="82"/>
      <c r="K6" s="10" t="s">
        <v>8</v>
      </c>
      <c r="L6" s="38" t="s">
        <v>9</v>
      </c>
      <c r="M6" s="55" t="s">
        <v>10</v>
      </c>
    </row>
    <row r="7" spans="1:14" ht="19.8" customHeight="1">
      <c r="A7" s="21"/>
      <c r="B7" s="6"/>
      <c r="C7" s="89" t="s">
        <v>34</v>
      </c>
      <c r="D7" s="90"/>
      <c r="E7" s="30" t="s">
        <v>35</v>
      </c>
      <c r="F7" s="32" t="s">
        <v>36</v>
      </c>
      <c r="G7" s="32">
        <v>1981</v>
      </c>
      <c r="H7" s="83">
        <v>19736</v>
      </c>
      <c r="I7" s="84"/>
      <c r="J7" s="85"/>
      <c r="K7" s="30">
        <v>0</v>
      </c>
      <c r="L7" s="66">
        <v>247</v>
      </c>
      <c r="M7" s="66">
        <f>22+18</f>
        <v>40</v>
      </c>
    </row>
    <row r="8" spans="1:14" ht="20.399999999999999" customHeight="1">
      <c r="A8" s="21"/>
      <c r="B8" s="6"/>
      <c r="C8" s="89" t="s">
        <v>34</v>
      </c>
      <c r="D8" s="90"/>
      <c r="E8" s="30" t="s">
        <v>35</v>
      </c>
      <c r="F8" s="32" t="s">
        <v>37</v>
      </c>
      <c r="G8" s="32">
        <v>2005</v>
      </c>
      <c r="H8" s="83">
        <v>2906</v>
      </c>
      <c r="I8" s="84"/>
      <c r="J8" s="85"/>
      <c r="K8" s="30">
        <v>0</v>
      </c>
      <c r="L8" s="67"/>
      <c r="M8" s="67"/>
    </row>
    <row r="9" spans="1:14" ht="19.2" customHeight="1">
      <c r="A9" s="21"/>
      <c r="B9" s="6"/>
      <c r="C9" s="89" t="s">
        <v>34</v>
      </c>
      <c r="D9" s="90"/>
      <c r="E9" s="30" t="s">
        <v>35</v>
      </c>
      <c r="F9" s="114" t="s">
        <v>38</v>
      </c>
      <c r="G9" s="32">
        <v>2006</v>
      </c>
      <c r="H9" s="83">
        <v>2837</v>
      </c>
      <c r="I9" s="84"/>
      <c r="J9" s="85"/>
      <c r="K9" s="30">
        <v>0</v>
      </c>
      <c r="L9" s="67"/>
      <c r="M9" s="67"/>
    </row>
    <row r="10" spans="1:14" ht="20.399999999999999" customHeight="1">
      <c r="A10" s="21"/>
      <c r="B10" s="6"/>
      <c r="C10" s="89" t="s">
        <v>34</v>
      </c>
      <c r="D10" s="90"/>
      <c r="E10" s="30" t="s">
        <v>35</v>
      </c>
      <c r="F10" s="115"/>
      <c r="G10" s="32">
        <v>2007</v>
      </c>
      <c r="H10" s="83">
        <v>4234</v>
      </c>
      <c r="I10" s="84"/>
      <c r="J10" s="85"/>
      <c r="K10" s="30">
        <v>0</v>
      </c>
      <c r="L10" s="68"/>
      <c r="M10" s="68"/>
    </row>
    <row r="11" spans="1:14" ht="22.8" customHeight="1">
      <c r="A11" s="21"/>
      <c r="B11" s="6"/>
      <c r="C11" s="89" t="s">
        <v>34</v>
      </c>
      <c r="D11" s="90"/>
      <c r="E11" s="30" t="s">
        <v>78</v>
      </c>
      <c r="F11" s="116"/>
      <c r="G11" s="32">
        <v>2010</v>
      </c>
      <c r="H11" s="83">
        <v>81</v>
      </c>
      <c r="I11" s="84"/>
      <c r="J11" s="85"/>
      <c r="K11" s="30">
        <v>0</v>
      </c>
      <c r="L11" s="56"/>
      <c r="M11" s="57"/>
    </row>
    <row r="12" spans="1:14" ht="21.6" customHeight="1">
      <c r="A12" s="21"/>
      <c r="B12" s="6"/>
      <c r="C12" s="89" t="s">
        <v>34</v>
      </c>
      <c r="D12" s="90"/>
      <c r="E12" s="30" t="s">
        <v>61</v>
      </c>
      <c r="F12" s="32" t="s">
        <v>39</v>
      </c>
      <c r="G12" s="32">
        <v>2019</v>
      </c>
      <c r="H12" s="83">
        <v>100</v>
      </c>
      <c r="I12" s="84"/>
      <c r="J12" s="85"/>
      <c r="K12" s="30">
        <v>0</v>
      </c>
      <c r="L12" s="47"/>
      <c r="M12" s="11"/>
    </row>
    <row r="13" spans="1:14">
      <c r="A13" s="21"/>
      <c r="B13" s="6"/>
      <c r="C13" s="43"/>
      <c r="D13" s="44"/>
      <c r="E13" s="30"/>
      <c r="F13" s="32"/>
      <c r="G13" s="32"/>
      <c r="H13" s="52"/>
      <c r="I13" s="53"/>
      <c r="J13" s="54"/>
      <c r="K13" s="30"/>
      <c r="L13" s="47"/>
      <c r="M13" s="11"/>
    </row>
    <row r="14" spans="1:14" ht="18" customHeight="1">
      <c r="A14" s="21"/>
      <c r="B14" s="6"/>
      <c r="C14" s="89" t="s">
        <v>60</v>
      </c>
      <c r="D14" s="90"/>
      <c r="E14" s="30" t="s">
        <v>35</v>
      </c>
      <c r="F14" s="32" t="s">
        <v>40</v>
      </c>
      <c r="G14" s="32">
        <v>2021</v>
      </c>
      <c r="H14" s="83">
        <v>64</v>
      </c>
      <c r="I14" s="84"/>
      <c r="J14" s="85"/>
      <c r="K14" s="30">
        <v>0</v>
      </c>
      <c r="L14" s="47" t="s">
        <v>64</v>
      </c>
      <c r="M14" s="11" t="s">
        <v>64</v>
      </c>
    </row>
    <row r="15" spans="1:14" ht="20.399999999999999" customHeight="1">
      <c r="A15" s="21"/>
      <c r="B15" s="6"/>
      <c r="C15" s="89" t="s">
        <v>63</v>
      </c>
      <c r="D15" s="90"/>
      <c r="E15" s="30" t="s">
        <v>35</v>
      </c>
      <c r="F15" s="32" t="s">
        <v>41</v>
      </c>
      <c r="G15" s="32">
        <v>2021</v>
      </c>
      <c r="H15" s="83">
        <v>80</v>
      </c>
      <c r="I15" s="84"/>
      <c r="J15" s="85"/>
      <c r="K15" s="34">
        <v>0</v>
      </c>
      <c r="L15" s="47"/>
      <c r="M15" s="11"/>
    </row>
    <row r="16" spans="1:14" ht="21.6" customHeight="1">
      <c r="A16" s="29" t="s">
        <v>11</v>
      </c>
      <c r="B16" s="12"/>
      <c r="C16" s="89" t="s">
        <v>42</v>
      </c>
      <c r="D16" s="90"/>
      <c r="E16" s="30" t="s">
        <v>62</v>
      </c>
      <c r="F16" s="32">
        <v>1</v>
      </c>
      <c r="G16" s="32">
        <v>2009</v>
      </c>
      <c r="H16" s="86">
        <v>320</v>
      </c>
      <c r="I16" s="87"/>
      <c r="J16" s="88"/>
      <c r="K16" s="30">
        <v>0</v>
      </c>
      <c r="L16" s="45"/>
      <c r="M16" s="48"/>
    </row>
    <row r="17" spans="1:28" ht="20.399999999999999" customHeight="1">
      <c r="A17" s="29"/>
      <c r="B17" s="12"/>
      <c r="C17" s="89" t="s">
        <v>42</v>
      </c>
      <c r="D17" s="90"/>
      <c r="E17" s="30" t="s">
        <v>76</v>
      </c>
      <c r="F17" s="32">
        <v>1</v>
      </c>
      <c r="G17" s="32">
        <v>2022</v>
      </c>
      <c r="H17" s="109">
        <v>140</v>
      </c>
      <c r="I17" s="110"/>
      <c r="J17" s="111"/>
      <c r="K17" s="30">
        <v>64</v>
      </c>
      <c r="L17" s="49"/>
      <c r="M17" s="50"/>
    </row>
    <row r="18" spans="1:28">
      <c r="A18" s="29"/>
      <c r="B18" s="12"/>
      <c r="C18" s="112" t="s">
        <v>43</v>
      </c>
      <c r="D18" s="113"/>
      <c r="E18" s="33" t="s">
        <v>59</v>
      </c>
      <c r="F18" s="51">
        <v>1</v>
      </c>
      <c r="G18" s="51">
        <v>2006</v>
      </c>
      <c r="H18" s="86">
        <v>798</v>
      </c>
      <c r="I18" s="87"/>
      <c r="J18" s="88"/>
      <c r="K18" s="33">
        <v>0</v>
      </c>
      <c r="L18" s="45"/>
      <c r="M18" s="48"/>
    </row>
    <row r="19" spans="1:28" ht="24.6" customHeight="1">
      <c r="A19" s="91"/>
      <c r="B19" s="92"/>
      <c r="C19" s="92"/>
      <c r="D19" s="92"/>
      <c r="E19" s="92"/>
      <c r="F19" s="93" t="s">
        <v>14</v>
      </c>
      <c r="G19" s="94"/>
      <c r="H19" s="95">
        <f>SUM(H7:J18)</f>
        <v>31296</v>
      </c>
      <c r="I19" s="96"/>
      <c r="J19" s="97"/>
      <c r="K19" s="9">
        <f>SUM(K7:K18)</f>
        <v>64</v>
      </c>
      <c r="L19" s="9" t="s">
        <v>16</v>
      </c>
      <c r="M19" s="11" t="s">
        <v>17</v>
      </c>
    </row>
    <row r="20" spans="1:28" ht="6.9" customHeight="1" thickBot="1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/>
    </row>
    <row r="21" spans="1:28" ht="28.2">
      <c r="A21" s="17"/>
      <c r="B21" s="18"/>
      <c r="C21" s="117" t="s">
        <v>18</v>
      </c>
      <c r="D21" s="118"/>
      <c r="E21" s="118"/>
      <c r="F21" s="118"/>
      <c r="G21" s="118"/>
      <c r="H21" s="118"/>
      <c r="I21" s="118"/>
      <c r="J21" s="118"/>
      <c r="K21" s="118"/>
      <c r="L21" s="119"/>
      <c r="M21" s="19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</row>
    <row r="22" spans="1:28" ht="28.8" thickBot="1">
      <c r="A22" s="17"/>
      <c r="B22" s="18"/>
      <c r="C22" s="120"/>
      <c r="D22" s="121"/>
      <c r="E22" s="121"/>
      <c r="F22" s="121"/>
      <c r="G22" s="121"/>
      <c r="H22" s="121"/>
      <c r="I22" s="121"/>
      <c r="J22" s="121"/>
      <c r="K22" s="121"/>
      <c r="L22" s="122"/>
      <c r="M22" s="19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</row>
    <row r="23" spans="1:28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4"/>
    </row>
    <row r="24" spans="1:28" ht="26.4">
      <c r="A24" s="5" t="s">
        <v>2</v>
      </c>
      <c r="B24" s="6"/>
      <c r="C24" s="124" t="s">
        <v>3</v>
      </c>
      <c r="D24" s="125"/>
      <c r="E24" s="36" t="s">
        <v>4</v>
      </c>
      <c r="F24" s="37" t="s">
        <v>5</v>
      </c>
      <c r="G24" s="38" t="s">
        <v>6</v>
      </c>
      <c r="H24" s="126" t="s">
        <v>19</v>
      </c>
      <c r="I24" s="127"/>
      <c r="J24" s="128"/>
      <c r="K24" s="39" t="s">
        <v>7</v>
      </c>
      <c r="L24" s="10" t="s">
        <v>8</v>
      </c>
      <c r="M24" s="20" t="s">
        <v>20</v>
      </c>
    </row>
    <row r="25" spans="1:28" ht="26.4">
      <c r="A25" s="71" t="s">
        <v>11</v>
      </c>
      <c r="B25" s="35"/>
      <c r="C25" s="74" t="s">
        <v>44</v>
      </c>
      <c r="D25" s="74"/>
      <c r="E25" s="40" t="s">
        <v>80</v>
      </c>
      <c r="F25" s="40" t="s">
        <v>45</v>
      </c>
      <c r="G25" s="31">
        <v>2012</v>
      </c>
      <c r="H25" s="65" t="s">
        <v>53</v>
      </c>
      <c r="I25" s="65"/>
      <c r="J25" s="65"/>
      <c r="K25" s="27">
        <v>500</v>
      </c>
      <c r="L25" s="41">
        <v>0</v>
      </c>
      <c r="M25" s="20">
        <v>0</v>
      </c>
    </row>
    <row r="26" spans="1:28">
      <c r="A26" s="72"/>
      <c r="B26" s="35"/>
      <c r="C26" s="74" t="s">
        <v>46</v>
      </c>
      <c r="D26" s="75"/>
      <c r="E26" s="31" t="s">
        <v>47</v>
      </c>
      <c r="F26" s="31" t="s">
        <v>57</v>
      </c>
      <c r="G26" s="31">
        <v>1993</v>
      </c>
      <c r="H26" s="80" t="s">
        <v>53</v>
      </c>
      <c r="I26" s="81"/>
      <c r="J26" s="82"/>
      <c r="K26" s="27">
        <v>1160</v>
      </c>
      <c r="L26" s="41">
        <v>0</v>
      </c>
      <c r="M26" s="20">
        <v>0</v>
      </c>
    </row>
    <row r="27" spans="1:28">
      <c r="A27" s="72"/>
      <c r="B27" s="35"/>
      <c r="C27" s="74" t="s">
        <v>48</v>
      </c>
      <c r="D27" s="75"/>
      <c r="E27" s="31" t="s">
        <v>47</v>
      </c>
      <c r="F27" s="31">
        <v>1</v>
      </c>
      <c r="G27" s="31">
        <v>1981</v>
      </c>
      <c r="H27" s="65" t="s">
        <v>53</v>
      </c>
      <c r="I27" s="65"/>
      <c r="J27" s="65"/>
      <c r="K27" s="27">
        <v>157</v>
      </c>
      <c r="L27" s="41">
        <v>0</v>
      </c>
      <c r="M27" s="20">
        <v>0</v>
      </c>
    </row>
    <row r="28" spans="1:28">
      <c r="A28" s="72"/>
      <c r="B28" s="35"/>
      <c r="C28" s="74" t="s">
        <v>77</v>
      </c>
      <c r="D28" s="75"/>
      <c r="E28" s="31" t="s">
        <v>47</v>
      </c>
      <c r="F28" s="31">
        <v>1</v>
      </c>
      <c r="G28" s="31">
        <v>1981</v>
      </c>
      <c r="H28" s="65" t="s">
        <v>53</v>
      </c>
      <c r="I28" s="65"/>
      <c r="J28" s="65"/>
      <c r="K28" s="27">
        <v>157</v>
      </c>
      <c r="L28" s="41">
        <v>0</v>
      </c>
      <c r="M28" s="20">
        <v>0</v>
      </c>
    </row>
    <row r="29" spans="1:28">
      <c r="A29" s="72"/>
      <c r="B29" s="13"/>
      <c r="C29" s="74" t="s">
        <v>49</v>
      </c>
      <c r="D29" s="75"/>
      <c r="E29" s="31" t="s">
        <v>50</v>
      </c>
      <c r="F29" s="40" t="s">
        <v>51</v>
      </c>
      <c r="G29" s="31">
        <v>1985</v>
      </c>
      <c r="H29" s="65" t="s">
        <v>53</v>
      </c>
      <c r="I29" s="65"/>
      <c r="J29" s="65"/>
      <c r="K29" s="23">
        <v>3981</v>
      </c>
      <c r="L29" s="45">
        <v>0</v>
      </c>
      <c r="M29" s="58">
        <v>85</v>
      </c>
    </row>
    <row r="30" spans="1:28">
      <c r="A30" s="72"/>
      <c r="B30" s="13"/>
      <c r="C30" s="74" t="s">
        <v>52</v>
      </c>
      <c r="D30" s="74"/>
      <c r="E30" s="31" t="s">
        <v>79</v>
      </c>
      <c r="F30" s="31" t="s">
        <v>57</v>
      </c>
      <c r="G30" s="31">
        <v>1981</v>
      </c>
      <c r="H30" s="65" t="s">
        <v>53</v>
      </c>
      <c r="I30" s="65"/>
      <c r="J30" s="65"/>
      <c r="K30" s="23">
        <v>430</v>
      </c>
      <c r="L30" s="45">
        <v>0</v>
      </c>
      <c r="M30" s="58">
        <v>18</v>
      </c>
    </row>
    <row r="31" spans="1:28">
      <c r="A31" s="72"/>
      <c r="B31" s="13"/>
      <c r="C31" s="78" t="s">
        <v>66</v>
      </c>
      <c r="D31" s="79"/>
      <c r="E31" s="31" t="s">
        <v>65</v>
      </c>
      <c r="F31" s="31" t="s">
        <v>57</v>
      </c>
      <c r="G31" s="31">
        <v>1995</v>
      </c>
      <c r="H31" s="65" t="s">
        <v>53</v>
      </c>
      <c r="I31" s="65"/>
      <c r="J31" s="65"/>
      <c r="K31" s="23">
        <v>5883</v>
      </c>
      <c r="L31" s="45"/>
      <c r="M31" s="58">
        <f>50+10+10</f>
        <v>70</v>
      </c>
    </row>
    <row r="32" spans="1:28" ht="16.8" customHeight="1">
      <c r="A32" s="72"/>
      <c r="B32" s="13"/>
      <c r="C32" s="78" t="s">
        <v>69</v>
      </c>
      <c r="D32" s="79"/>
      <c r="E32" s="31" t="s">
        <v>47</v>
      </c>
      <c r="F32" s="31" t="s">
        <v>57</v>
      </c>
      <c r="G32" s="31">
        <v>1995</v>
      </c>
      <c r="H32" s="65" t="s">
        <v>53</v>
      </c>
      <c r="I32" s="65"/>
      <c r="J32" s="65"/>
      <c r="K32" s="23">
        <v>294</v>
      </c>
      <c r="L32" s="45"/>
      <c r="M32" s="58">
        <v>0</v>
      </c>
    </row>
    <row r="33" spans="1:21" ht="16.8" customHeight="1">
      <c r="A33" s="72"/>
      <c r="B33" s="13"/>
      <c r="C33" s="76" t="s">
        <v>68</v>
      </c>
      <c r="D33" s="77"/>
      <c r="E33" s="46" t="s">
        <v>72</v>
      </c>
      <c r="F33" s="23" t="s">
        <v>41</v>
      </c>
      <c r="G33" s="23">
        <v>1995</v>
      </c>
      <c r="H33" s="65" t="s">
        <v>53</v>
      </c>
      <c r="I33" s="65"/>
      <c r="J33" s="65"/>
      <c r="K33" s="23">
        <v>405</v>
      </c>
      <c r="L33" s="45"/>
      <c r="M33" s="58"/>
    </row>
    <row r="34" spans="1:21" ht="17.399999999999999" customHeight="1">
      <c r="A34" s="73"/>
      <c r="B34" s="12"/>
      <c r="C34" s="78" t="s">
        <v>67</v>
      </c>
      <c r="D34" s="79"/>
      <c r="E34" s="13" t="s">
        <v>54</v>
      </c>
      <c r="F34" s="23" t="s">
        <v>41</v>
      </c>
      <c r="G34" s="12">
        <v>1995</v>
      </c>
      <c r="H34" s="65" t="s">
        <v>58</v>
      </c>
      <c r="I34" s="65"/>
      <c r="J34" s="65"/>
      <c r="K34" s="13">
        <v>1056</v>
      </c>
      <c r="L34" s="45"/>
      <c r="M34" s="58">
        <v>0</v>
      </c>
    </row>
    <row r="35" spans="1:21">
      <c r="A35" s="134"/>
      <c r="B35" s="135"/>
      <c r="C35" s="135"/>
      <c r="D35" s="135"/>
      <c r="E35" s="135"/>
      <c r="F35" s="135"/>
      <c r="G35" s="136"/>
      <c r="H35" s="137" t="s">
        <v>14</v>
      </c>
      <c r="I35" s="137"/>
      <c r="J35" s="137"/>
      <c r="K35" s="59">
        <f>SUM(K25:K34)</f>
        <v>14023</v>
      </c>
      <c r="L35" s="9">
        <f>SUM(L25:L34)</f>
        <v>0</v>
      </c>
      <c r="M35" s="20" t="s">
        <v>73</v>
      </c>
    </row>
    <row r="36" spans="1:21">
      <c r="A36" s="138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40"/>
    </row>
    <row r="37" spans="1:21" ht="26.4">
      <c r="A37" s="5" t="s">
        <v>2</v>
      </c>
      <c r="B37" s="22"/>
      <c r="C37" s="107" t="s">
        <v>3</v>
      </c>
      <c r="D37" s="108"/>
      <c r="E37" s="7" t="s">
        <v>4</v>
      </c>
      <c r="F37" s="8" t="s">
        <v>5</v>
      </c>
      <c r="G37" s="9" t="s">
        <v>6</v>
      </c>
      <c r="H37" s="80" t="s">
        <v>21</v>
      </c>
      <c r="I37" s="81"/>
      <c r="J37" s="82"/>
      <c r="K37" s="10" t="s">
        <v>7</v>
      </c>
      <c r="L37" s="10" t="s">
        <v>8</v>
      </c>
      <c r="M37" s="20" t="s">
        <v>20</v>
      </c>
    </row>
    <row r="38" spans="1:21" ht="28.2" customHeight="1">
      <c r="A38" s="129" t="s">
        <v>22</v>
      </c>
      <c r="B38" s="12" t="s">
        <v>12</v>
      </c>
      <c r="C38" s="130" t="s">
        <v>70</v>
      </c>
      <c r="D38" s="130"/>
      <c r="E38" s="13" t="s">
        <v>55</v>
      </c>
      <c r="F38" s="9">
        <v>1</v>
      </c>
      <c r="G38" s="12" t="s">
        <v>56</v>
      </c>
      <c r="H38" s="131" t="s">
        <v>23</v>
      </c>
      <c r="I38" s="132"/>
      <c r="J38" s="133"/>
      <c r="K38" s="13">
        <v>443</v>
      </c>
      <c r="L38" s="13">
        <v>0</v>
      </c>
      <c r="M38" s="58">
        <v>0</v>
      </c>
    </row>
    <row r="39" spans="1:21" s="60" customFormat="1" ht="25.8" customHeight="1">
      <c r="A39" s="129"/>
      <c r="B39" s="46" t="s">
        <v>13</v>
      </c>
      <c r="C39" s="69" t="s">
        <v>71</v>
      </c>
      <c r="D39" s="70"/>
      <c r="E39" s="42" t="s">
        <v>50</v>
      </c>
      <c r="F39" s="42" t="s">
        <v>57</v>
      </c>
      <c r="G39" s="42">
        <v>2016</v>
      </c>
      <c r="H39" s="65" t="s">
        <v>23</v>
      </c>
      <c r="I39" s="65"/>
      <c r="J39" s="65"/>
      <c r="K39" s="45">
        <v>4162</v>
      </c>
      <c r="L39" s="45">
        <v>0</v>
      </c>
      <c r="M39" s="58">
        <f>55+6</f>
        <v>61</v>
      </c>
    </row>
    <row r="40" spans="1:21" ht="18" customHeight="1">
      <c r="A40" s="134"/>
      <c r="B40" s="135"/>
      <c r="C40" s="135"/>
      <c r="D40" s="135"/>
      <c r="E40" s="135"/>
      <c r="F40" s="135"/>
      <c r="G40" s="136"/>
      <c r="H40" s="137" t="s">
        <v>14</v>
      </c>
      <c r="I40" s="137"/>
      <c r="J40" s="137"/>
      <c r="K40" s="9">
        <f>SUM(K38:K39)</f>
        <v>4605</v>
      </c>
      <c r="L40" s="9">
        <f>SUM(L38:L39)</f>
        <v>0</v>
      </c>
      <c r="M40" s="20" t="s">
        <v>74</v>
      </c>
    </row>
    <row r="41" spans="1:21">
      <c r="A41" s="141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42"/>
    </row>
    <row r="42" spans="1:21" ht="27" customHeight="1">
      <c r="A42" s="5" t="s">
        <v>2</v>
      </c>
      <c r="B42" s="24"/>
      <c r="C42" s="107" t="s">
        <v>24</v>
      </c>
      <c r="D42" s="108"/>
      <c r="E42" s="7" t="s">
        <v>4</v>
      </c>
      <c r="F42" s="80" t="s">
        <v>25</v>
      </c>
      <c r="G42" s="82"/>
      <c r="H42" s="80" t="s">
        <v>26</v>
      </c>
      <c r="I42" s="81"/>
      <c r="J42" s="81"/>
      <c r="K42" s="82"/>
      <c r="L42" s="9" t="s">
        <v>4</v>
      </c>
      <c r="M42" s="20" t="s">
        <v>27</v>
      </c>
      <c r="N42" s="25"/>
      <c r="Q42" s="25"/>
      <c r="R42" s="25"/>
      <c r="S42" s="25"/>
      <c r="T42" s="25"/>
      <c r="U42" s="25"/>
    </row>
    <row r="43" spans="1:21" ht="19.8" customHeight="1">
      <c r="A43" s="26" t="s">
        <v>28</v>
      </c>
      <c r="B43" s="12" t="s">
        <v>12</v>
      </c>
      <c r="C43" s="143" t="s">
        <v>75</v>
      </c>
      <c r="D43" s="144"/>
      <c r="E43" s="61"/>
      <c r="F43" s="145" t="s">
        <v>15</v>
      </c>
      <c r="G43" s="146"/>
      <c r="H43" s="147"/>
      <c r="I43" s="147"/>
      <c r="J43" s="147"/>
      <c r="K43" s="147"/>
      <c r="L43" s="62"/>
      <c r="M43" s="63" t="s">
        <v>29</v>
      </c>
      <c r="N43" s="25"/>
    </row>
    <row r="44" spans="1:21">
      <c r="A44" s="148"/>
      <c r="B44" s="149"/>
      <c r="C44" s="149"/>
      <c r="D44" s="149"/>
      <c r="E44" s="149"/>
      <c r="F44" s="149"/>
      <c r="G44" s="150"/>
      <c r="H44" s="151" t="s">
        <v>14</v>
      </c>
      <c r="I44" s="151"/>
      <c r="J44" s="151"/>
      <c r="K44" s="145" t="s">
        <v>15</v>
      </c>
      <c r="L44" s="152"/>
      <c r="M44" s="64"/>
    </row>
    <row r="45" spans="1:21">
      <c r="A45" s="153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5"/>
    </row>
    <row r="46" spans="1:21" ht="15.6">
      <c r="A46" s="156" t="s">
        <v>30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8"/>
    </row>
    <row r="47" spans="1:21" ht="15.6">
      <c r="A47" s="159" t="s">
        <v>31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1"/>
    </row>
    <row r="48" spans="1:21" ht="16.2" thickBot="1">
      <c r="A48" s="162" t="s">
        <v>32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4"/>
      <c r="N48" s="28"/>
    </row>
    <row r="49" spans="1:13" ht="21">
      <c r="A49" s="165" t="s">
        <v>33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</row>
    <row r="54" spans="1:13">
      <c r="I54">
        <v>157</v>
      </c>
    </row>
  </sheetData>
  <mergeCells count="84">
    <mergeCell ref="A45:M45"/>
    <mergeCell ref="A46:M46"/>
    <mergeCell ref="A47:M47"/>
    <mergeCell ref="A48:M48"/>
    <mergeCell ref="A49:M49"/>
    <mergeCell ref="C43:D43"/>
    <mergeCell ref="F43:G43"/>
    <mergeCell ref="H43:K43"/>
    <mergeCell ref="A44:G44"/>
    <mergeCell ref="H44:J44"/>
    <mergeCell ref="K44:L44"/>
    <mergeCell ref="A40:G40"/>
    <mergeCell ref="H40:J40"/>
    <mergeCell ref="A41:M41"/>
    <mergeCell ref="C42:D42"/>
    <mergeCell ref="F42:G42"/>
    <mergeCell ref="H42:K42"/>
    <mergeCell ref="A38:A39"/>
    <mergeCell ref="C38:D38"/>
    <mergeCell ref="H38:J38"/>
    <mergeCell ref="H39:J39"/>
    <mergeCell ref="A35:G35"/>
    <mergeCell ref="H35:J35"/>
    <mergeCell ref="A36:M36"/>
    <mergeCell ref="C37:D37"/>
    <mergeCell ref="H37:J37"/>
    <mergeCell ref="C21:L22"/>
    <mergeCell ref="Q21:AB22"/>
    <mergeCell ref="C24:D24"/>
    <mergeCell ref="H24:J24"/>
    <mergeCell ref="C29:D29"/>
    <mergeCell ref="H29:J29"/>
    <mergeCell ref="C27:D27"/>
    <mergeCell ref="C28:D28"/>
    <mergeCell ref="A1:M1"/>
    <mergeCell ref="C3:L4"/>
    <mergeCell ref="C6:D6"/>
    <mergeCell ref="H6:J6"/>
    <mergeCell ref="C16:D16"/>
    <mergeCell ref="H16:J16"/>
    <mergeCell ref="C7:D7"/>
    <mergeCell ref="C8:D8"/>
    <mergeCell ref="C9:D9"/>
    <mergeCell ref="F9:F11"/>
    <mergeCell ref="H14:J14"/>
    <mergeCell ref="H15:J15"/>
    <mergeCell ref="A19:E19"/>
    <mergeCell ref="F19:G19"/>
    <mergeCell ref="H19:J19"/>
    <mergeCell ref="C17:D17"/>
    <mergeCell ref="H17:J17"/>
    <mergeCell ref="C18:D18"/>
    <mergeCell ref="H26:J26"/>
    <mergeCell ref="C31:D31"/>
    <mergeCell ref="C32:D32"/>
    <mergeCell ref="H31:J31"/>
    <mergeCell ref="H7:J7"/>
    <mergeCell ref="H8:J8"/>
    <mergeCell ref="H9:J9"/>
    <mergeCell ref="H10:J10"/>
    <mergeCell ref="H11:J11"/>
    <mergeCell ref="H18:J18"/>
    <mergeCell ref="C10:D10"/>
    <mergeCell ref="C11:D11"/>
    <mergeCell ref="C12:D12"/>
    <mergeCell ref="C14:D14"/>
    <mergeCell ref="C15:D15"/>
    <mergeCell ref="H12:J12"/>
    <mergeCell ref="H32:J32"/>
    <mergeCell ref="L7:L10"/>
    <mergeCell ref="M7:M10"/>
    <mergeCell ref="C39:D39"/>
    <mergeCell ref="A25:A34"/>
    <mergeCell ref="C25:D25"/>
    <mergeCell ref="C26:D26"/>
    <mergeCell ref="H25:J25"/>
    <mergeCell ref="H27:J27"/>
    <mergeCell ref="H28:J28"/>
    <mergeCell ref="C30:D30"/>
    <mergeCell ref="H30:J30"/>
    <mergeCell ref="C33:D33"/>
    <mergeCell ref="H33:J33"/>
    <mergeCell ref="C34:D34"/>
    <mergeCell ref="H34:J3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AUDIT-CEGA</dc:creator>
  <cp:lastModifiedBy>Catherine Prevost</cp:lastModifiedBy>
  <dcterms:created xsi:type="dcterms:W3CDTF">2026-04-14T08:50:40Z</dcterms:created>
  <dcterms:modified xsi:type="dcterms:W3CDTF">2026-05-28T15:29:39Z</dcterms:modified>
</cp:coreProperties>
</file>